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hmadov_am\Desktop\"/>
    </mc:Choice>
  </mc:AlternateContent>
  <bookViews>
    <workbookView xWindow="0" yWindow="0" windowWidth="28800" windowHeight="12135"/>
  </bookViews>
  <sheets>
    <sheet name="ф7" sheetId="4" r:id="rId1"/>
    <sheet name="ф8" sheetId="5" r:id="rId2"/>
    <sheet name="ф9" sheetId="3" r:id="rId3"/>
    <sheet name="ф10" sheetId="1" r:id="rId4"/>
    <sheet name="ф11" sheetId="2" r:id="rId5"/>
  </sheets>
  <definedNames>
    <definedName name="_xlnm.Print_Area" localSheetId="3">ф10!$A$1:$E$327</definedName>
    <definedName name="_xlnm.Print_Area" localSheetId="4">ф11!$A$1:$E$18</definedName>
    <definedName name="_xlnm.Print_Area" localSheetId="0">ф7!$A$1:$G$38</definedName>
    <definedName name="_xlnm.Print_Area" localSheetId="1">ф8!$A$1:$I$72</definedName>
    <definedName name="_xlnm.Print_Area" localSheetId="2">ф9!$A$1:$F$27</definedName>
  </definedNames>
  <calcPr calcId="152511"/>
</workbook>
</file>

<file path=xl/calcChain.xml><?xml version="1.0" encoding="utf-8"?>
<calcChain xmlns="http://schemas.openxmlformats.org/spreadsheetml/2006/main">
  <c r="D19" i="3" l="1"/>
  <c r="D18" i="3"/>
  <c r="D10" i="3"/>
  <c r="D9" i="3"/>
  <c r="D8" i="3" l="1"/>
  <c r="D7" i="3" s="1"/>
  <c r="E52" i="1" l="1"/>
  <c r="E128" i="1"/>
  <c r="E144" i="1"/>
  <c r="E154" i="1"/>
  <c r="E218" i="1"/>
  <c r="E240" i="1"/>
  <c r="E256" i="1"/>
  <c r="E294" i="1"/>
  <c r="E304" i="1"/>
  <c r="E314" i="1"/>
  <c r="D144" i="1"/>
  <c r="D314" i="1"/>
  <c r="D304" i="1"/>
  <c r="D294" i="1"/>
  <c r="D256" i="1"/>
  <c r="D240" i="1"/>
  <c r="D218" i="1"/>
  <c r="D154" i="1"/>
  <c r="D128" i="1"/>
  <c r="D52" i="1"/>
  <c r="E270" i="1" l="1"/>
  <c r="E266" i="1" s="1"/>
  <c r="D22" i="1"/>
  <c r="D18" i="1" s="1"/>
  <c r="D270" i="1"/>
  <c r="F10" i="3"/>
  <c r="F19" i="3" l="1"/>
  <c r="F18" i="3" s="1"/>
  <c r="E19" i="3"/>
  <c r="E18" i="3" s="1"/>
  <c r="F9" i="3"/>
  <c r="E10" i="3"/>
  <c r="E9" i="3" s="1"/>
  <c r="F7" i="3" l="1"/>
  <c r="E7" i="3"/>
  <c r="E22" i="1" l="1"/>
  <c r="E18" i="1" s="1"/>
  <c r="E12" i="1" s="1"/>
  <c r="E8" i="1" s="1"/>
  <c r="D266" i="1"/>
  <c r="D12" i="1" s="1"/>
  <c r="D8" i="1" s="1"/>
</calcChain>
</file>

<file path=xl/sharedStrings.xml><?xml version="1.0" encoding="utf-8"?>
<sst xmlns="http://schemas.openxmlformats.org/spreadsheetml/2006/main" count="751" uniqueCount="244">
  <si>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</si>
  <si>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</si>
  <si>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</si>
  <si>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</si>
  <si>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</si>
  <si>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</si>
  <si>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</si>
  <si>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</si>
  <si>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</si>
  <si>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</si>
  <si>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</si>
  <si>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</si>
  <si>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</si>
  <si>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</si>
  <si>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</si>
  <si>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</si>
  <si>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</si>
  <si>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</si>
  <si>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</si>
  <si>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</si>
  <si>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</si>
  <si>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</si>
  <si>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</si>
  <si>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</si>
  <si>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</si>
  <si>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</si>
  <si>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</si>
  <si>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</si>
  <si>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</si>
  <si>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</si>
  <si>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</si>
  <si>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</si>
  <si>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</si>
  <si>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</si>
  <si>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</si>
  <si>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</si>
  <si>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</si>
  <si>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</si>
  <si>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</si>
  <si>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</si>
  <si>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</si>
  <si>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</si>
  <si>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</si>
  <si>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</si>
  <si>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</si>
  <si>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</si>
  <si>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</si>
  <si>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</si>
  <si>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</si>
  <si>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Финансовое обеспечение деятельности государственного автономного образовательного учреждения «Институт повышения квалификации Министерства финансов Чеченской Республики»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</si>
  <si>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</si>
  <si>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</si>
  <si>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</si>
  <si>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</si>
  <si>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</si>
  <si>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</si>
  <si>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</si>
  <si>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</si>
  <si>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</si>
  <si>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</si>
  <si>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</si>
  <si>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</si>
  <si>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</si>
  <si>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</si>
  <si>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</si>
  <si>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</si>
  <si>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</si>
  <si>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</si>
  <si>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</si>
  <si>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</si>
  <si>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</si>
  <si>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</si>
  <si>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</si>
  <si>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</si>
  <si>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</si>
  <si>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</si>
  <si>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</si>
  <si>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</si>
  <si>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</si>
  <si>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</si>
  <si>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</si>
  <si>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Реализация Плана мероприятий по повышению эффективности использования бюджетных средств и увеличению поступлений налоговых и неналоговых доходов бюджета Чеченской Республики на 2015 - 2017 годы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</si>
  <si>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</si>
  <si>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</si>
  <si>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</si>
  <si>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</si>
  <si>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</si>
  <si>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</si>
  <si>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</si>
  <si>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</si>
  <si>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</si>
  <si>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</si>
  <si>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</si>
  <si>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</si>
  <si>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</si>
  <si>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</si>
  <si>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</si>
  <si>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</si>
  <si>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</si>
  <si>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</si>
  <si>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</si>
  <si>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</si>
  <si>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</si>
  <si>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</si>
  <si>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Наименование услуги базовой услуги или работы "Осуществление издательской деятельности"</t>
  </si>
  <si>
    <t>форма 9</t>
  </si>
  <si>
    <t>кассовое исполнение</t>
  </si>
  <si>
    <t xml:space="preserve">Госпрограмма </t>
  </si>
  <si>
    <t>"Обеспечение финансовой устойчивости Чеченской Республики"</t>
  </si>
  <si>
    <t xml:space="preserve">Подпрограмма 1 </t>
  </si>
  <si>
    <t>Своевременное перечисление необходимого объема денежных средств на погашение и обслуживание государственногодолга Чеченской Республики</t>
  </si>
  <si>
    <t>Организация и проведение мероприятий, финансируемых из Резервных  фондов Правительства и Главы Чеченской Республики</t>
  </si>
  <si>
    <t>Органы исполнительной власти Чеченской Республики, получившие средства Резервных фондов Правительства и Главы Чеченской Республики</t>
  </si>
  <si>
    <t>Материально-техническое обеспечение деятельности Министерства финансов Чеченской Республики, в том числе по формированию резервных фондов</t>
  </si>
  <si>
    <t>Подпрограмма2</t>
  </si>
  <si>
    <t>Ответственный исполнитель</t>
  </si>
  <si>
    <t>форма 7</t>
  </si>
  <si>
    <t>№ п/п</t>
  </si>
  <si>
    <t>Наименование показателя (индикатора)</t>
  </si>
  <si>
    <t>Единица измерения</t>
  </si>
  <si>
    <t>Значение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</si>
  <si>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</si>
  <si>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t>год предществующий отчетному</t>
  </si>
  <si>
    <t>план</t>
  </si>
  <si>
    <t>Государственная программа «Обеспечение финансовой устойчивости Чеченской Республики»</t>
  </si>
  <si>
    <t>1,1</t>
  </si>
  <si>
    <t>Отсутствие нарушений по ведению государственной долговой книги Чеченской Республики в отчетном финансовом году</t>
  </si>
  <si>
    <t>да/нет</t>
  </si>
  <si>
    <t>да</t>
  </si>
  <si>
    <t>Отсутствие просроченной задолженности по государственным долговым обязательствам Чеченской Республики в отчетном финансовом году</t>
  </si>
  <si>
    <t>Отношение расходов на обслуживание государственного долга Чеченской Республики (за исключением расходов на обслуживание бюджетных кредитов) к среднему объему государственного долга Чеченской Республики в отчетном финансовом году, не более</t>
  </si>
  <si>
    <t>%</t>
  </si>
  <si>
    <t>Доля средств, перечисленных на обслуживание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</si>
  <si>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Доля средств, перечисленных на погашение государственного долга Чеченской Республики в объеме, предусмотренном законом о республиканском бюджете в отчетном финансовом году к уточненной сводной бюджетной росписи, не менее</t>
  </si>
  <si>
    <t>Планирование республиканского бюджета и составление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</si>
  <si>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подготовки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</si>
  <si>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Соблюдение установленных бюджетным законодательством требований и сроков утверждения сводной бюджетной росписи республиканского бюджета в отчетном финансовом году</t>
  </si>
  <si>
    <t>Соблюдение установленных бюджетным законодательством требований и сроков доведения бюджетных ассигнований и лимитов бюджетных обязательств до главных распорядителей бюджетных средств республиканского бюджета в отчетном финансовом году</t>
  </si>
  <si>
    <t>Соблюдение установленных бюджетным законодательством требований и сроков подготовки бюджетной отчетности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</si>
  <si>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годового отчета об исполнении республиканского бюджета за отчетный период</t>
  </si>
  <si>
    <t>Соблюдение установленных бюджетным законодательством требований и сроков подготовки бюджетной отчетности об исполнении консолидированного бюджета Чеченской Республики за отчетный период</t>
  </si>
  <si>
    <t>Доля средств республиканского бюджета, проверенных при выполнении контрольно-ревизионных мероприятий, в общем объеме расходов республиканского бюджета (без учета обслуживания государственного долга и межбюджетных трансфертов из федерального бюджета), не менее</t>
  </si>
  <si>
    <t>Количество участников бюджетного процесса, являющихся абонентами автоматизированных систем, используемых для планирования, исполнения, свода и формирования отчетности бюджета Чеченской Республики, не менее</t>
  </si>
  <si>
    <t>ед.</t>
  </si>
  <si>
    <t>Количество сопровождаемых абонентов, подключенных к автоматизированным системам, используемым для планирования, исполнения, свода и формирования отчетности бюджета Чеченской Республики, не менее</t>
  </si>
  <si>
    <t>Количество сопровождаемых программных комплексов, функционирующих в Министерстве финансов Чеченской Республики, не менее</t>
  </si>
  <si>
    <t>Соблюдение установленных Правительством Чеченской Республики сроков и требований к размещению информации о государственных и муниципальных финансах на официальном сайте Чеченской Республики в сети Интернет, определенном для размещения информации о государственных и муниципальных финансах</t>
  </si>
  <si>
    <t>Отсутствие просроченной кредиторской задолженности бюджетов городских округов и муниципальных районов, получивших дотации на обеспечение их сбалансированности, по исполнению первоочередных расходных обязательств</t>
  </si>
  <si>
    <t>Укомплектованность Министерства финансов Чеченской Республики кадрами, не менее</t>
  </si>
  <si>
    <t>Отношение объема просроченной кредиторской задолженности Чеченской Республики к расходам республиканского бюджета, не более</t>
  </si>
  <si>
    <t>Отношение государственного долга Чеченской Республики (за вычетом выданных гарантий и бюджетных кредитов, привлеченных в бюджет Чеченской Республики из федерального бюджета) к доходам республиканского бюджета без учета объема безвозмездных поступлений, не более</t>
  </si>
  <si>
    <t>Отношение дефицита республиканского бюджета (за вычетом размера остатков на счетах по учету средств республиканского бюджета и объема поступлений от продажи акций и иных форм участия в капитале, находящихся в собственности Чеченской Республики, бюджетных кредитов, привлеченных в республиканский бюджет из федерального бюджета) к доходам без учета объема безвозмездных поступлений, не более</t>
  </si>
  <si>
    <t>Уровень качества управления региональными финансами (по результатам оценки Министерства финансов Российской Федерации) за отчетный период, не ниже</t>
  </si>
  <si>
    <t>степень</t>
  </si>
  <si>
    <t>II</t>
  </si>
  <si>
    <t>Удельный вес расходов республиканского бюджета, формируемых в рамках программ, в общем объеме расходов республиканского бюджета, не менее</t>
  </si>
  <si>
    <t>Утверждение республиканского бюджета на очередной финансовый год и плановый период (в случае наличия утвержденного бюджета на плановый период)  в программном формате</t>
  </si>
  <si>
    <t>нет</t>
  </si>
  <si>
    <t>Отсутствие превышения нормативов по расходам на содержание органов государственной власти Чеченской Республики</t>
  </si>
  <si>
    <t>Подпрограмма «Выравнивание финансовых возможностей бюджетов муниципальных районов (городских округов) и поселений»</t>
  </si>
  <si>
    <t>Эффективность выравнивания бюджетной обеспеченности муниципальных районов и городских округов Чеченской Республики (соотношение среднего уровня бюджетной обеспеченности 5 наиболее обеспеченных муниципальных районов (городских округов) и 5 наименее обеспеченных муниципальных районов (городских округов) после распределения дотаций на выравнивание бюджетной обеспеченности муниципальных районов (городских округов), не более</t>
  </si>
  <si>
    <t>раз</t>
  </si>
  <si>
    <t>Минимально гарантированный уровень расчетной бюджетной обеспеченности муниципальных районов (городских округов) к среднему уровню расчетной бюджетной обеспеченности муниципальных районов (городских округов), не менее</t>
  </si>
  <si>
    <t>форма 8</t>
  </si>
  <si>
    <t>Наименование подпрограммы/ основного мероприятия</t>
  </si>
  <si>
    <t>Сформированная программа государственных заимствований и предоставления государственных гарантий Чеченской Республики на очередной финансовый год и плановый период</t>
  </si>
  <si>
    <t>Выполнено</t>
  </si>
  <si>
    <t>Формирование программы государственных заимствований и предоставления государственных гарантий Чеченской Республики</t>
  </si>
  <si>
    <t>Министерство финансов Чеченской Республики</t>
  </si>
  <si>
    <t>Направление мероприятий 2.</t>
  </si>
  <si>
    <t>Отсутствие нарушений по срокам и объемам перечисления денежных средств на погашение и обслуживание государственного долга Чеченской Республики в текущем финансовом году</t>
  </si>
  <si>
    <t>Погашение и обслуживание государственного долга Чеченской Республики</t>
  </si>
  <si>
    <t>Направление мероприятий 3.</t>
  </si>
  <si>
    <t xml:space="preserve">Подготовленный проект закона Чеченской Республики о республиканском бюджете, разработанный прогноз консолидированного бюджета Чеченской Республики на очередной финансовый год и плановый период </t>
  </si>
  <si>
    <t>Организация подготовки и формирование проекта республиканского бюджета, прогноза консолидированного бюджета Чеченской Республики на очередной финансовый год и плановый период</t>
  </si>
  <si>
    <t>Направление мероприятий 4.</t>
  </si>
  <si>
    <t>Обеспечено исполнение республиканского бюджета в текущем финансовом году</t>
  </si>
  <si>
    <t>Организация исполнения республиканского бюджета в текущем финансовом году</t>
  </si>
  <si>
    <t>Министерство экономического, территориального развития и торговли Чеченской Республики</t>
  </si>
  <si>
    <t>Направление мероприятий 5.</t>
  </si>
  <si>
    <t>Составленная бюджетная отчетность Чеченской Республики об исполнении консолидированного бюджета Чеченской Республики, подготовленный проект закона Чеченской Республики об утверждении годового отчета об исполнении республиканского бюджета</t>
  </si>
  <si>
    <t>Организация подготовки и составление бюджетной отчетности об исполнении республиканского бюджета и консолидированного бюджета Чеченской Республики за отчетный период</t>
  </si>
  <si>
    <t>Направление мероприятий 6.</t>
  </si>
  <si>
    <t>Выполненный план контрольно-ревизионной работы Министерства финансов Чеченской Республики</t>
  </si>
  <si>
    <t>Осуществление последующего финансового контроля исполнения республиканского бюджета</t>
  </si>
  <si>
    <t>Направление мероприятий 7.**</t>
  </si>
  <si>
    <t>Предоставленные межбюджетные трансферты муниципальным образованиям Чеченской Республики</t>
  </si>
  <si>
    <t>Предоставление межбюджетных трансфертов муниципальным образованиям Чеченской Республики</t>
  </si>
  <si>
    <t>Направление мероприятий 8.</t>
  </si>
  <si>
    <t>Функционирующие серверное, компьютерное и периферийное оборудование, прикладное программное обеспечение и сайт Чеченской Республики в сети Интернет, определенный для размещения информации о государственных и муниципальных финансах</t>
  </si>
  <si>
    <t>Обеспечение сопровождения и модернизации программно-технических комплексов Министерства финансов Чеченской Республики</t>
  </si>
  <si>
    <t>Направление мероприятий 9.</t>
  </si>
  <si>
    <t xml:space="preserve">Надлежащее состояние имущества, достаточный уровень обеспечения деятельности структурных подразделений Министерства финансов Чеченской Республики </t>
  </si>
  <si>
    <t>Кадровое, административно-правовое и хозяйственное обеспечение деятельности Министерства финансов Чеченской Республики</t>
  </si>
  <si>
    <t>Направление мероприятий 10. Содействие повышению качества управления республиканскими и муниципальными финансами ***</t>
  </si>
  <si>
    <t xml:space="preserve">Повышение эффективности использования бюджетных средств и увеличению поступлений налоговых и неналоговых доходов бюджета Чеченской Республики </t>
  </si>
  <si>
    <t>Направление мероприятий 11. Мониторинг и оценка качества управления муниципальными финансами в муниципальных районах и городских округах Чеченской Республики, в том числе контроль соблюдения требований и ограничений, установленных Бюджетным Кодексом Российской Федерации</t>
  </si>
  <si>
    <t>Снижение вероятности возникновения нарушений требований и ограничений, установленных Бюджетным Кодексом Российской Федерации, содействие повышению качества управления муниципальными финансами</t>
  </si>
  <si>
    <t>Направление мероприятий 12. Выравнивание уровня бюджетной обеспеченности бюджетов муниципальных районов и городских округов,  муниципальных поселений в Чеченской Республике</t>
  </si>
  <si>
    <t>Направление мероприятий 13. Обеспечение сбалансированности бюджетов городских округов и муниципальных районов Чеченской Республики</t>
  </si>
  <si>
    <t>Количество изгатовленных экземпляров (условная единица)</t>
  </si>
  <si>
    <t>Численность работников финансово-бюджетной сферы Чеченской Республики, прошедших подготовку и/или переподготовку и/или повышение квалификации</t>
  </si>
  <si>
    <t xml:space="preserve">Результат выполнения </t>
  </si>
  <si>
    <t>ожидаемый                (план)</t>
  </si>
  <si>
    <t>Проблемы возникшие в ходе выполнения</t>
  </si>
  <si>
    <t>Меры по минимизации отклонения</t>
  </si>
  <si>
    <t>достигнутый          (факт)</t>
  </si>
  <si>
    <t>Основное мероприятие</t>
  </si>
  <si>
    <t xml:space="preserve">Сведения
о степени выполнения основных мероприятий подпрограмм (проектов) государственной программы за 2017 год
</t>
  </si>
  <si>
    <t xml:space="preserve">Исполнитель ответственный за выполнение </t>
  </si>
  <si>
    <t>План</t>
  </si>
  <si>
    <t>Факт</t>
  </si>
  <si>
    <t>Срок выполнения</t>
  </si>
  <si>
    <t xml:space="preserve">Отчет 
об использовании бюджетных ассигнований на реализацию государственной программы по расходам  республиканского бюджета и бюджетов внебюджетных фондов Чеченской Республики за 2017 год
</t>
  </si>
  <si>
    <t>Статус структурного элемента</t>
  </si>
  <si>
    <t xml:space="preserve">Наименование структурного элемента </t>
  </si>
  <si>
    <t>ГРБС (ответственный исполнитель, соисполнитель, участник)</t>
  </si>
  <si>
    <t xml:space="preserve">Объемы бюджетных асситнований (тыс.рублей) </t>
  </si>
  <si>
    <t>Сводная бюджетная роспись республиканского бюджета, бюджетов ТГВФ, план на 1 января отчетного года</t>
  </si>
  <si>
    <t>Сводная бюджетная роспись республиканского бюджета, бюджетов ТГВФ, план на отчетную дату</t>
  </si>
  <si>
    <t xml:space="preserve">Форма 10 </t>
  </si>
  <si>
    <t>№п/п</t>
  </si>
  <si>
    <t>Наименование государственной программы, подпрограммы (проекта) , мероприятий</t>
  </si>
  <si>
    <t>Источник ресурсного обеспечения</t>
  </si>
  <si>
    <t>Всего, в том числе</t>
  </si>
  <si>
    <t>Федеральный бюжет (бюджетные ассигнования, не предусмотренные Законом Чеченской Республики в республиканском бюджете)</t>
  </si>
  <si>
    <t>бюджетные ассигнования,  предусмотренные Законом Чеченской Республики в республиканском бюджете всего, в том числе</t>
  </si>
  <si>
    <t>муниципальный бюджет</t>
  </si>
  <si>
    <t>внебюджетные источники всего, в том числе</t>
  </si>
  <si>
    <t>средства внебюджетных фондов (ТФОМС)</t>
  </si>
  <si>
    <t>юридические лица</t>
  </si>
  <si>
    <t>физические лица</t>
  </si>
  <si>
    <t>Количество человеко - часов (человеко-часов)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</si>
  <si>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2017 г.</t>
  </si>
  <si>
    <t>По состоянию на 01.01.2018г. В бюджете Чеченской Республики кредиты от кредитных организаций, иностранных банков и международных финансовых организаций отсутствует</t>
  </si>
  <si>
    <t>отклонение значений (индикатора) показателя (индикатора) на конец года произошло в связи с досрочными погашениями бюджетных кредитов Правительством Чеченской Республики</t>
  </si>
  <si>
    <t>Сведения о достижении значений показателей (индикаторов) государственной программы за 2017 год.</t>
  </si>
  <si>
    <t>Увеличения связаны с добавлением муниципальных пользователей</t>
  </si>
  <si>
    <t>С.Х. Тагаев</t>
  </si>
  <si>
    <t>С.Х.Тагаев</t>
  </si>
  <si>
    <t>Министерство финансов Чеченской
Республики</t>
  </si>
  <si>
    <t>Заместитель Председателя Правительства
Чеченской Республики – министр финансов 
Чеченской Республики</t>
  </si>
  <si>
    <t>Заместитель Председателя Правительства Чеченской Республики – министр финансов Чеченской Республики</t>
  </si>
  <si>
    <r>
      <t xml:space="preserve">Информация о расходах на реализацию государственной программы за 2017 год                                                             </t>
    </r>
    <r>
      <rPr>
        <b/>
        <sz val="14"/>
        <rFont val="Times New Roman"/>
        <family val="2"/>
        <charset val="204"/>
      </rPr>
      <t xml:space="preserve">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</si>
</sst>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8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8"/>
      <color theme="1"/>
      <name val="Times New Roman"/>
      <family val="2"/>
      <charset val="204"/>
    </font>
    <font>
      <sz val="18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4" fontId="13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2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/>
    <xf numFmtId="0" fontId="10" fillId="2" borderId="2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/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" fontId="15" fillId="2" borderId="1" xfId="3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 shrinkToFit="1"/>
    </xf>
    <xf numFmtId="0" fontId="12" fillId="2" borderId="4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5" fillId="0" borderId="0" xfId="1" applyFont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24" fillId="2" borderId="4" xfId="0" applyFont="1" applyFill="1" applyBorder="1"/>
    <xf numFmtId="0" fontId="25" fillId="0" borderId="0" xfId="0" applyFont="1"/>
    <xf numFmtId="3" fontId="3" fillId="0" borderId="1" xfId="1" applyNumberFormat="1" applyFont="1" applyBorder="1" applyAlignment="1">
      <alignment horizontal="center" vertical="center"/>
    </xf>
    <xf numFmtId="0" fontId="26" fillId="0" borderId="4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28" fillId="2" borderId="1" xfId="0" applyFont="1" applyFill="1" applyBorder="1"/>
    <xf numFmtId="4" fontId="10" fillId="2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/>
    <xf numFmtId="0" fontId="28" fillId="3" borderId="1" xfId="0" applyFont="1" applyFill="1" applyBorder="1"/>
    <xf numFmtId="4" fontId="29" fillId="3" borderId="1" xfId="0" applyNumberFormat="1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/>
    </xf>
    <xf numFmtId="4" fontId="30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9" fontId="32" fillId="2" borderId="1" xfId="0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0" fontId="33" fillId="2" borderId="1" xfId="0" applyFont="1" applyFill="1" applyBorder="1" applyAlignment="1">
      <alignment horizontal="center" vertical="center" wrapText="1"/>
    </xf>
    <xf numFmtId="2" fontId="32" fillId="2" borderId="1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vertical="center"/>
    </xf>
    <xf numFmtId="0" fontId="3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16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/>
    </xf>
    <xf numFmtId="0" fontId="22" fillId="0" borderId="0" xfId="0" applyFont="1" applyFill="1" applyAlignment="1">
      <alignment horizontal="right" vertical="center"/>
    </xf>
    <xf numFmtId="0" fontId="23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35" fillId="2" borderId="8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left" vertical="center"/>
    </xf>
    <xf numFmtId="0" fontId="36" fillId="0" borderId="8" xfId="0" applyFont="1" applyBorder="1" applyAlignment="1">
      <alignment horizontal="left" wrapText="1"/>
    </xf>
    <xf numFmtId="0" fontId="36" fillId="0" borderId="8" xfId="0" applyFont="1" applyBorder="1" applyAlignment="1">
      <alignment horizontal="center" wrapText="1"/>
    </xf>
    <xf numFmtId="0" fontId="35" fillId="2" borderId="8" xfId="0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wrapText="1"/>
    </xf>
    <xf numFmtId="0" fontId="35" fillId="0" borderId="0" xfId="0" applyFont="1" applyFill="1" applyAlignment="1">
      <alignment horizontal="left"/>
    </xf>
    <xf numFmtId="0" fontId="35" fillId="0" borderId="0" xfId="0" applyFont="1" applyFill="1" applyAlignment="1">
      <alignment horizontal="center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center" wrapText="1"/>
    </xf>
    <xf numFmtId="0" fontId="37" fillId="2" borderId="0" xfId="0" applyFont="1" applyFill="1" applyAlignment="1">
      <alignment horizontal="center"/>
    </xf>
    <xf numFmtId="0" fontId="36" fillId="0" borderId="0" xfId="1" applyFont="1" applyFill="1" applyAlignment="1">
      <alignment horizontal="left" vertical="center" wrapText="1"/>
    </xf>
    <xf numFmtId="0" fontId="36" fillId="0" borderId="0" xfId="1" applyFont="1" applyFill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00" zoomScaleSheetLayoutView="100" workbookViewId="0">
      <pane ySplit="6" topLeftCell="A7" activePane="bottomLeft" state="frozen"/>
      <selection pane="bottomLeft" activeCell="I36" sqref="I36"/>
    </sheetView>
  </sheetViews>
  <sheetFormatPr defaultRowHeight="15" x14ac:dyDescent="0.25"/>
  <cols>
    <col min="1" max="1" width="9.875" style="98" bestFit="1" customWidth="1"/>
    <col min="2" max="2" width="50" style="87" customWidth="1"/>
    <col min="3" max="3" width="10.75" style="87" customWidth="1"/>
    <col min="4" max="4" width="15.375" style="87" customWidth="1"/>
    <col min="5" max="5" width="12.25" style="87" customWidth="1"/>
    <col min="6" max="6" width="13.125" style="98" customWidth="1"/>
    <col min="7" max="7" width="21.25" style="87" customWidth="1"/>
    <col min="8" max="16384" width="9" style="87"/>
  </cols>
  <sheetData>
    <row r="1" spans="1:7" x14ac:dyDescent="0.25">
      <c r="A1" s="100" t="s">
        <v>116</v>
      </c>
      <c r="B1" s="100"/>
      <c r="C1" s="100"/>
      <c r="D1" s="100"/>
      <c r="E1" s="100"/>
      <c r="F1" s="100"/>
      <c r="G1" s="100"/>
    </row>
    <row r="2" spans="1:7" ht="31.5" customHeight="1" x14ac:dyDescent="0.25">
      <c r="A2" s="101" t="s">
        <v>236</v>
      </c>
      <c r="B2" s="101"/>
      <c r="C2" s="101"/>
      <c r="D2" s="101"/>
      <c r="E2" s="101"/>
      <c r="F2" s="101"/>
      <c r="G2" s="101"/>
    </row>
    <row r="3" spans="1:7" ht="51" customHeight="1" x14ac:dyDescent="0.25">
      <c r="A3" s="102" t="s">
        <v>117</v>
      </c>
      <c r="B3" s="102" t="s">
        <v>118</v>
      </c>
      <c r="C3" s="102" t="s">
        <v>119</v>
      </c>
      <c r="D3" s="102" t="s">
        <v>120</v>
      </c>
      <c r="E3" s="102"/>
      <c r="F3" s="102"/>
      <c r="G3" s="102" t="s">
        <v>121</v>
      </c>
    </row>
    <row r="4" spans="1:7" x14ac:dyDescent="0.25">
      <c r="A4" s="102"/>
      <c r="B4" s="102"/>
      <c r="C4" s="102"/>
      <c r="D4" s="102" t="s">
        <v>122</v>
      </c>
      <c r="E4" s="103">
        <v>2017</v>
      </c>
      <c r="F4" s="103"/>
      <c r="G4" s="102"/>
    </row>
    <row r="5" spans="1:7" ht="48" customHeight="1" x14ac:dyDescent="0.25">
      <c r="A5" s="102"/>
      <c r="B5" s="102"/>
      <c r="C5" s="102"/>
      <c r="D5" s="102"/>
      <c r="E5" s="89" t="s">
        <v>123</v>
      </c>
      <c r="F5" s="89" t="s">
        <v>99</v>
      </c>
      <c r="G5" s="102"/>
    </row>
    <row r="6" spans="1:7" ht="22.5" customHeight="1" x14ac:dyDescent="0.25">
      <c r="A6" s="104" t="s">
        <v>124</v>
      </c>
      <c r="B6" s="104"/>
      <c r="C6" s="104"/>
      <c r="D6" s="104"/>
      <c r="E6" s="104"/>
      <c r="F6" s="104"/>
      <c r="G6" s="104"/>
    </row>
    <row r="7" spans="1:7" ht="24.75" customHeight="1" x14ac:dyDescent="0.25">
      <c r="A7" s="105" t="s">
        <v>101</v>
      </c>
      <c r="B7" s="106"/>
      <c r="C7" s="106"/>
      <c r="D7" s="106"/>
      <c r="E7" s="106"/>
      <c r="F7" s="106"/>
      <c r="G7" s="107"/>
    </row>
    <row r="8" spans="1:7" ht="47.25" x14ac:dyDescent="0.25">
      <c r="A8" s="90" t="s">
        <v>125</v>
      </c>
      <c r="B8" s="91" t="s">
        <v>126</v>
      </c>
      <c r="C8" s="92" t="s">
        <v>127</v>
      </c>
      <c r="D8" s="38" t="s">
        <v>128</v>
      </c>
      <c r="E8" s="38" t="s">
        <v>128</v>
      </c>
      <c r="F8" s="38" t="s">
        <v>128</v>
      </c>
      <c r="G8" s="93"/>
    </row>
    <row r="9" spans="1:7" ht="47.25" x14ac:dyDescent="0.25">
      <c r="A9" s="92">
        <v>1.2</v>
      </c>
      <c r="B9" s="91" t="s">
        <v>129</v>
      </c>
      <c r="C9" s="92" t="s">
        <v>127</v>
      </c>
      <c r="D9" s="38" t="s">
        <v>128</v>
      </c>
      <c r="E9" s="38" t="s">
        <v>128</v>
      </c>
      <c r="F9" s="38" t="s">
        <v>128</v>
      </c>
      <c r="G9" s="93"/>
    </row>
    <row r="10" spans="1:7" ht="94.5" x14ac:dyDescent="0.25">
      <c r="A10" s="92">
        <v>1.3</v>
      </c>
      <c r="B10" s="91" t="s">
        <v>130</v>
      </c>
      <c r="C10" s="92" t="s">
        <v>131</v>
      </c>
      <c r="D10" s="38">
        <v>8</v>
      </c>
      <c r="E10" s="38">
        <v>6</v>
      </c>
      <c r="F10" s="89">
        <v>0</v>
      </c>
      <c r="G10" s="93"/>
    </row>
    <row r="11" spans="1:7" ht="90" x14ac:dyDescent="0.25">
      <c r="A11" s="92">
        <v>1.4</v>
      </c>
      <c r="B11" s="91" t="s">
        <v>132</v>
      </c>
      <c r="C11" s="92" t="s">
        <v>131</v>
      </c>
      <c r="D11" s="38">
        <v>95</v>
      </c>
      <c r="E11" s="38">
        <v>98</v>
      </c>
      <c r="F11" s="89">
        <v>64.8</v>
      </c>
      <c r="G11" s="94" t="s">
        <v>235</v>
      </c>
    </row>
    <row r="12" spans="1:7" ht="78.75" x14ac:dyDescent="0.25">
      <c r="A12" s="92">
        <v>1.5</v>
      </c>
      <c r="B12" s="91" t="s">
        <v>133</v>
      </c>
      <c r="C12" s="92" t="s">
        <v>131</v>
      </c>
      <c r="D12" s="38">
        <v>95</v>
      </c>
      <c r="E12" s="38">
        <v>98</v>
      </c>
      <c r="F12" s="89">
        <v>100</v>
      </c>
      <c r="G12" s="93"/>
    </row>
    <row r="13" spans="1:7" ht="63" x14ac:dyDescent="0.25">
      <c r="A13" s="92">
        <v>1.6</v>
      </c>
      <c r="B13" s="91" t="s">
        <v>134</v>
      </c>
      <c r="C13" s="92" t="s">
        <v>127</v>
      </c>
      <c r="D13" s="38" t="s">
        <v>157</v>
      </c>
      <c r="E13" s="38" t="s">
        <v>128</v>
      </c>
      <c r="F13" s="38" t="s">
        <v>128</v>
      </c>
      <c r="G13" s="93"/>
    </row>
    <row r="14" spans="1:7" ht="78.75" x14ac:dyDescent="0.25">
      <c r="A14" s="92">
        <v>1.7</v>
      </c>
      <c r="B14" s="91" t="s">
        <v>135</v>
      </c>
      <c r="C14" s="92" t="s">
        <v>127</v>
      </c>
      <c r="D14" s="38" t="s">
        <v>128</v>
      </c>
      <c r="E14" s="38" t="s">
        <v>128</v>
      </c>
      <c r="F14" s="38" t="s">
        <v>128</v>
      </c>
      <c r="G14" s="93"/>
    </row>
    <row r="15" spans="1:7" ht="63" x14ac:dyDescent="0.25">
      <c r="A15" s="92">
        <v>1.8</v>
      </c>
      <c r="B15" s="91" t="s">
        <v>136</v>
      </c>
      <c r="C15" s="92" t="s">
        <v>127</v>
      </c>
      <c r="D15" s="38" t="s">
        <v>128</v>
      </c>
      <c r="E15" s="38" t="s">
        <v>128</v>
      </c>
      <c r="F15" s="38" t="s">
        <v>128</v>
      </c>
      <c r="G15" s="93"/>
    </row>
    <row r="16" spans="1:7" ht="94.5" x14ac:dyDescent="0.25">
      <c r="A16" s="92">
        <v>1.9</v>
      </c>
      <c r="B16" s="91" t="s">
        <v>137</v>
      </c>
      <c r="C16" s="92" t="s">
        <v>127</v>
      </c>
      <c r="D16" s="38" t="s">
        <v>128</v>
      </c>
      <c r="E16" s="38" t="s">
        <v>128</v>
      </c>
      <c r="F16" s="38" t="s">
        <v>128</v>
      </c>
      <c r="G16" s="93"/>
    </row>
    <row r="17" spans="1:7" ht="63" x14ac:dyDescent="0.25">
      <c r="A17" s="95">
        <v>1.1000000000000001</v>
      </c>
      <c r="B17" s="91" t="s">
        <v>138</v>
      </c>
      <c r="C17" s="92" t="s">
        <v>127</v>
      </c>
      <c r="D17" s="38" t="s">
        <v>128</v>
      </c>
      <c r="E17" s="38" t="s">
        <v>128</v>
      </c>
      <c r="F17" s="38" t="s">
        <v>128</v>
      </c>
      <c r="G17" s="93"/>
    </row>
    <row r="18" spans="1:7" ht="63" x14ac:dyDescent="0.25">
      <c r="A18" s="92">
        <v>1.1100000000000001</v>
      </c>
      <c r="B18" s="91" t="s">
        <v>139</v>
      </c>
      <c r="C18" s="92" t="s">
        <v>127</v>
      </c>
      <c r="D18" s="38" t="s">
        <v>128</v>
      </c>
      <c r="E18" s="38" t="s">
        <v>128</v>
      </c>
      <c r="F18" s="38" t="s">
        <v>128</v>
      </c>
      <c r="G18" s="93"/>
    </row>
    <row r="19" spans="1:7" ht="78.75" x14ac:dyDescent="0.25">
      <c r="A19" s="92">
        <v>1.1200000000000001</v>
      </c>
      <c r="B19" s="91" t="s">
        <v>140</v>
      </c>
      <c r="C19" s="92" t="s">
        <v>127</v>
      </c>
      <c r="D19" s="38" t="s">
        <v>128</v>
      </c>
      <c r="E19" s="38" t="s">
        <v>128</v>
      </c>
      <c r="F19" s="38" t="s">
        <v>128</v>
      </c>
      <c r="G19" s="93"/>
    </row>
    <row r="20" spans="1:7" ht="94.5" x14ac:dyDescent="0.25">
      <c r="A20" s="92">
        <v>1.1299999999999999</v>
      </c>
      <c r="B20" s="91" t="s">
        <v>141</v>
      </c>
      <c r="C20" s="92" t="s">
        <v>131</v>
      </c>
      <c r="D20" s="38">
        <v>65</v>
      </c>
      <c r="E20" s="38">
        <v>70</v>
      </c>
      <c r="F20" s="38">
        <v>77.2</v>
      </c>
      <c r="G20" s="93"/>
    </row>
    <row r="21" spans="1:7" ht="78.75" x14ac:dyDescent="0.25">
      <c r="A21" s="92">
        <v>1.1399999999999999</v>
      </c>
      <c r="B21" s="91" t="s">
        <v>142</v>
      </c>
      <c r="C21" s="92" t="s">
        <v>143</v>
      </c>
      <c r="D21" s="38">
        <v>120</v>
      </c>
      <c r="E21" s="38">
        <v>120</v>
      </c>
      <c r="F21" s="89">
        <v>563</v>
      </c>
      <c r="G21" s="38" t="s">
        <v>237</v>
      </c>
    </row>
    <row r="22" spans="1:7" ht="78.75" x14ac:dyDescent="0.25">
      <c r="A22" s="92">
        <v>1.1499999999999999</v>
      </c>
      <c r="B22" s="91" t="s">
        <v>144</v>
      </c>
      <c r="C22" s="92" t="s">
        <v>143</v>
      </c>
      <c r="D22" s="38">
        <v>510</v>
      </c>
      <c r="E22" s="38">
        <v>550</v>
      </c>
      <c r="F22" s="89">
        <v>600</v>
      </c>
      <c r="G22" s="38" t="s">
        <v>237</v>
      </c>
    </row>
    <row r="23" spans="1:7" ht="47.25" x14ac:dyDescent="0.25">
      <c r="A23" s="92">
        <v>1.1599999999999999</v>
      </c>
      <c r="B23" s="91" t="s">
        <v>145</v>
      </c>
      <c r="C23" s="92" t="s">
        <v>143</v>
      </c>
      <c r="D23" s="38">
        <v>5</v>
      </c>
      <c r="E23" s="38">
        <v>5</v>
      </c>
      <c r="F23" s="89">
        <v>5</v>
      </c>
      <c r="G23" s="93"/>
    </row>
    <row r="24" spans="1:7" ht="110.25" x14ac:dyDescent="0.25">
      <c r="A24" s="92">
        <v>1.17</v>
      </c>
      <c r="B24" s="91" t="s">
        <v>146</v>
      </c>
      <c r="C24" s="92" t="s">
        <v>127</v>
      </c>
      <c r="D24" s="38" t="s">
        <v>128</v>
      </c>
      <c r="E24" s="38" t="s">
        <v>128</v>
      </c>
      <c r="F24" s="38" t="s">
        <v>128</v>
      </c>
      <c r="G24" s="93"/>
    </row>
    <row r="25" spans="1:7" ht="78.75" x14ac:dyDescent="0.25">
      <c r="A25" s="92">
        <v>1.18</v>
      </c>
      <c r="B25" s="91" t="s">
        <v>147</v>
      </c>
      <c r="C25" s="92" t="s">
        <v>127</v>
      </c>
      <c r="D25" s="38" t="s">
        <v>128</v>
      </c>
      <c r="E25" s="38" t="s">
        <v>128</v>
      </c>
      <c r="F25" s="38" t="s">
        <v>128</v>
      </c>
      <c r="G25" s="93"/>
    </row>
    <row r="26" spans="1:7" ht="31.5" x14ac:dyDescent="0.25">
      <c r="A26" s="92">
        <v>1.19</v>
      </c>
      <c r="B26" s="91" t="s">
        <v>148</v>
      </c>
      <c r="C26" s="92" t="s">
        <v>131</v>
      </c>
      <c r="D26" s="38">
        <v>100</v>
      </c>
      <c r="E26" s="38">
        <v>100</v>
      </c>
      <c r="F26" s="89">
        <v>100</v>
      </c>
      <c r="G26" s="93"/>
    </row>
    <row r="27" spans="1:7" ht="47.25" x14ac:dyDescent="0.25">
      <c r="A27" s="92">
        <v>1.2</v>
      </c>
      <c r="B27" s="91" t="s">
        <v>149</v>
      </c>
      <c r="C27" s="92" t="s">
        <v>131</v>
      </c>
      <c r="D27" s="38">
        <v>5</v>
      </c>
      <c r="E27" s="38">
        <v>3</v>
      </c>
      <c r="F27" s="89">
        <v>3</v>
      </c>
      <c r="G27" s="93"/>
    </row>
    <row r="28" spans="1:7" ht="102.75" customHeight="1" x14ac:dyDescent="0.25">
      <c r="A28" s="92">
        <v>1.21</v>
      </c>
      <c r="B28" s="91" t="s">
        <v>150</v>
      </c>
      <c r="C28" s="92" t="s">
        <v>131</v>
      </c>
      <c r="D28" s="38">
        <v>9</v>
      </c>
      <c r="E28" s="38">
        <v>6.5</v>
      </c>
      <c r="F28" s="88">
        <v>0</v>
      </c>
      <c r="G28" s="94" t="s">
        <v>234</v>
      </c>
    </row>
    <row r="29" spans="1:7" ht="141.75" x14ac:dyDescent="0.25">
      <c r="A29" s="92">
        <v>1.22</v>
      </c>
      <c r="B29" s="91" t="s">
        <v>151</v>
      </c>
      <c r="C29" s="92" t="s">
        <v>131</v>
      </c>
      <c r="D29" s="38">
        <v>9</v>
      </c>
      <c r="E29" s="38">
        <v>7.5</v>
      </c>
      <c r="F29" s="89">
        <v>0</v>
      </c>
      <c r="G29" s="93"/>
    </row>
    <row r="30" spans="1:7" ht="63" x14ac:dyDescent="0.25">
      <c r="A30" s="92">
        <v>1.23</v>
      </c>
      <c r="B30" s="91" t="s">
        <v>152</v>
      </c>
      <c r="C30" s="92" t="s">
        <v>153</v>
      </c>
      <c r="D30" s="38" t="s">
        <v>154</v>
      </c>
      <c r="E30" s="38" t="s">
        <v>154</v>
      </c>
      <c r="F30" s="38" t="s">
        <v>154</v>
      </c>
      <c r="G30" s="93"/>
    </row>
    <row r="31" spans="1:7" ht="47.25" x14ac:dyDescent="0.25">
      <c r="A31" s="92">
        <v>1.24</v>
      </c>
      <c r="B31" s="91" t="s">
        <v>155</v>
      </c>
      <c r="C31" s="92" t="s">
        <v>131</v>
      </c>
      <c r="D31" s="38">
        <v>90</v>
      </c>
      <c r="E31" s="38">
        <v>90</v>
      </c>
      <c r="F31" s="89">
        <v>95</v>
      </c>
      <c r="G31" s="93"/>
    </row>
    <row r="32" spans="1:7" ht="63" x14ac:dyDescent="0.25">
      <c r="A32" s="92">
        <v>1.25</v>
      </c>
      <c r="B32" s="91" t="s">
        <v>156</v>
      </c>
      <c r="C32" s="92" t="s">
        <v>127</v>
      </c>
      <c r="D32" s="38" t="s">
        <v>128</v>
      </c>
      <c r="E32" s="38" t="s">
        <v>128</v>
      </c>
      <c r="F32" s="38" t="s">
        <v>128</v>
      </c>
      <c r="G32" s="93"/>
    </row>
    <row r="33" spans="1:7" ht="47.25" x14ac:dyDescent="0.25">
      <c r="A33" s="92">
        <v>1.26</v>
      </c>
      <c r="B33" s="91" t="s">
        <v>158</v>
      </c>
      <c r="C33" s="92" t="s">
        <v>127</v>
      </c>
      <c r="D33" s="38" t="s">
        <v>128</v>
      </c>
      <c r="E33" s="38" t="s">
        <v>128</v>
      </c>
      <c r="F33" s="38" t="s">
        <v>128</v>
      </c>
      <c r="G33" s="93"/>
    </row>
    <row r="34" spans="1:7" ht="15.75" x14ac:dyDescent="0.25">
      <c r="A34" s="105" t="s">
        <v>159</v>
      </c>
      <c r="B34" s="106"/>
      <c r="C34" s="106"/>
      <c r="D34" s="106"/>
      <c r="E34" s="106"/>
      <c r="F34" s="106"/>
      <c r="G34" s="108"/>
    </row>
    <row r="35" spans="1:7" ht="141.75" x14ac:dyDescent="0.25">
      <c r="A35" s="92">
        <v>2.1</v>
      </c>
      <c r="B35" s="91" t="s">
        <v>160</v>
      </c>
      <c r="C35" s="92" t="s">
        <v>161</v>
      </c>
      <c r="D35" s="38">
        <v>4.2</v>
      </c>
      <c r="E35" s="38">
        <v>3</v>
      </c>
      <c r="F35" s="89">
        <v>1.4</v>
      </c>
      <c r="G35" s="93"/>
    </row>
    <row r="36" spans="1:7" ht="78.75" x14ac:dyDescent="0.25">
      <c r="A36" s="92">
        <v>2.2000000000000002</v>
      </c>
      <c r="B36" s="91" t="s">
        <v>162</v>
      </c>
      <c r="C36" s="92" t="s">
        <v>131</v>
      </c>
      <c r="D36" s="38">
        <v>34</v>
      </c>
      <c r="E36" s="38">
        <v>45</v>
      </c>
      <c r="F36" s="89">
        <v>46.7</v>
      </c>
      <c r="G36" s="93"/>
    </row>
    <row r="37" spans="1:7" ht="77.25" customHeight="1" x14ac:dyDescent="0.35">
      <c r="A37" s="142" t="s">
        <v>241</v>
      </c>
      <c r="B37" s="143"/>
      <c r="C37" s="109"/>
      <c r="D37" s="109"/>
      <c r="E37" s="109"/>
      <c r="F37" s="146" t="s">
        <v>239</v>
      </c>
      <c r="G37" s="147"/>
    </row>
    <row r="38" spans="1:7" ht="27" customHeight="1" x14ac:dyDescent="0.35">
      <c r="A38" s="96"/>
      <c r="B38" s="96"/>
      <c r="C38" s="97"/>
      <c r="D38" s="97"/>
      <c r="E38" s="97"/>
      <c r="F38" s="147"/>
      <c r="G38" s="147"/>
    </row>
  </sheetData>
  <mergeCells count="15">
    <mergeCell ref="A6:G6"/>
    <mergeCell ref="A7:G7"/>
    <mergeCell ref="A34:G34"/>
    <mergeCell ref="C37:E37"/>
    <mergeCell ref="F37:G38"/>
    <mergeCell ref="A37:B37"/>
    <mergeCell ref="A1:G1"/>
    <mergeCell ref="A2:G2"/>
    <mergeCell ref="A3:A5"/>
    <mergeCell ref="B3:B5"/>
    <mergeCell ref="C3:C5"/>
    <mergeCell ref="D3:F3"/>
    <mergeCell ref="G3:G5"/>
    <mergeCell ref="D4:D5"/>
    <mergeCell ref="E4:F4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BreakPreview" zoomScale="90" zoomScaleNormal="100" zoomScaleSheetLayoutView="90" workbookViewId="0">
      <selection activeCell="M8" sqref="M8"/>
    </sheetView>
  </sheetViews>
  <sheetFormatPr defaultRowHeight="15" x14ac:dyDescent="0.25"/>
  <cols>
    <col min="1" max="1" width="9" style="9"/>
    <col min="2" max="2" width="40.625" style="9" customWidth="1"/>
    <col min="3" max="3" width="14.25" style="9" customWidth="1"/>
    <col min="4" max="5" width="10.75" style="9" customWidth="1"/>
    <col min="6" max="6" width="17.5" style="9" customWidth="1"/>
    <col min="7" max="7" width="15.75" style="9" customWidth="1"/>
    <col min="8" max="8" width="23.875" style="9" customWidth="1"/>
    <col min="9" max="9" width="26.25" style="9" customWidth="1"/>
    <col min="10" max="16384" width="9" style="9"/>
  </cols>
  <sheetData>
    <row r="1" spans="1:9" ht="19.5" customHeight="1" x14ac:dyDescent="0.25">
      <c r="A1" s="110" t="s">
        <v>163</v>
      </c>
      <c r="B1" s="110"/>
      <c r="C1" s="110"/>
      <c r="D1" s="110"/>
      <c r="E1" s="110"/>
      <c r="F1" s="110"/>
      <c r="G1" s="110"/>
      <c r="H1" s="110"/>
      <c r="I1" s="110"/>
    </row>
    <row r="2" spans="1:9" ht="56.25" customHeight="1" x14ac:dyDescent="0.3">
      <c r="A2" s="112" t="s">
        <v>208</v>
      </c>
      <c r="B2" s="112"/>
      <c r="C2" s="112"/>
      <c r="D2" s="112"/>
      <c r="E2" s="112"/>
      <c r="F2" s="112"/>
      <c r="G2" s="112"/>
      <c r="H2" s="112"/>
      <c r="I2" s="112"/>
    </row>
    <row r="3" spans="1:9" ht="42.75" customHeight="1" x14ac:dyDescent="0.25">
      <c r="A3" s="111" t="s">
        <v>117</v>
      </c>
      <c r="B3" s="111" t="s">
        <v>164</v>
      </c>
      <c r="C3" s="111" t="s">
        <v>209</v>
      </c>
      <c r="D3" s="111" t="s">
        <v>212</v>
      </c>
      <c r="E3" s="111"/>
      <c r="F3" s="113" t="s">
        <v>202</v>
      </c>
      <c r="G3" s="113"/>
      <c r="H3" s="111" t="s">
        <v>204</v>
      </c>
      <c r="I3" s="114" t="s">
        <v>205</v>
      </c>
    </row>
    <row r="4" spans="1:9" ht="46.5" customHeight="1" x14ac:dyDescent="0.25">
      <c r="A4" s="111"/>
      <c r="B4" s="111"/>
      <c r="C4" s="111"/>
      <c r="D4" s="83" t="s">
        <v>210</v>
      </c>
      <c r="E4" s="83" t="s">
        <v>211</v>
      </c>
      <c r="F4" s="84" t="s">
        <v>203</v>
      </c>
      <c r="G4" s="84" t="s">
        <v>206</v>
      </c>
      <c r="H4" s="111"/>
      <c r="I4" s="114"/>
    </row>
    <row r="5" spans="1:9" s="65" customFormat="1" ht="15.75" customHeight="1" x14ac:dyDescent="0.25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</row>
    <row r="6" spans="1:9" s="65" customFormat="1" ht="31.5" customHeight="1" x14ac:dyDescent="0.25">
      <c r="A6" s="163" t="s">
        <v>11</v>
      </c>
      <c r="B6" s="164"/>
      <c r="C6" s="164"/>
      <c r="D6" s="164"/>
      <c r="E6" s="164"/>
      <c r="F6" s="164"/>
      <c r="G6" s="164"/>
      <c r="H6" s="164"/>
      <c r="I6" s="165"/>
    </row>
    <row r="7" spans="1:9" ht="15.75" customHeight="1" x14ac:dyDescent="0.25">
      <c r="A7" s="114" t="s">
        <v>207</v>
      </c>
      <c r="B7" s="114"/>
      <c r="C7" s="111"/>
      <c r="D7" s="114">
        <v>2014</v>
      </c>
      <c r="E7" s="114">
        <v>2018</v>
      </c>
      <c r="F7" s="111" t="s">
        <v>165</v>
      </c>
      <c r="G7" s="111" t="s">
        <v>166</v>
      </c>
      <c r="H7" s="111"/>
      <c r="I7" s="157"/>
    </row>
    <row r="8" spans="1:9" ht="70.5" customHeight="1" x14ac:dyDescent="0.25">
      <c r="A8" s="85">
        <v>1</v>
      </c>
      <c r="B8" s="48" t="s">
        <v>167</v>
      </c>
      <c r="C8" s="111"/>
      <c r="D8" s="114"/>
      <c r="E8" s="114"/>
      <c r="F8" s="111"/>
      <c r="G8" s="111"/>
      <c r="H8" s="111"/>
      <c r="I8" s="158"/>
    </row>
    <row r="9" spans="1:9" ht="94.5" x14ac:dyDescent="0.25">
      <c r="A9" s="85">
        <v>1.1000000000000001</v>
      </c>
      <c r="B9" s="48" t="s">
        <v>13</v>
      </c>
      <c r="C9" s="83" t="s">
        <v>168</v>
      </c>
      <c r="D9" s="83">
        <v>2014</v>
      </c>
      <c r="E9" s="83">
        <v>2018</v>
      </c>
      <c r="F9" s="111"/>
      <c r="G9" s="111"/>
      <c r="H9" s="111"/>
      <c r="I9" s="158"/>
    </row>
    <row r="10" spans="1:9" ht="78.75" x14ac:dyDescent="0.25">
      <c r="A10" s="85">
        <v>1.2</v>
      </c>
      <c r="B10" s="48" t="s">
        <v>15</v>
      </c>
      <c r="C10" s="83" t="s">
        <v>168</v>
      </c>
      <c r="D10" s="83">
        <v>2014</v>
      </c>
      <c r="E10" s="83">
        <v>2018</v>
      </c>
      <c r="F10" s="111"/>
      <c r="G10" s="111"/>
      <c r="H10" s="111"/>
      <c r="I10" s="158"/>
    </row>
    <row r="11" spans="1:9" ht="78.75" x14ac:dyDescent="0.25">
      <c r="A11" s="85">
        <v>1.3</v>
      </c>
      <c r="B11" s="48" t="s">
        <v>17</v>
      </c>
      <c r="C11" s="83" t="s">
        <v>168</v>
      </c>
      <c r="D11" s="83">
        <v>2014</v>
      </c>
      <c r="E11" s="83">
        <v>2018</v>
      </c>
      <c r="F11" s="111"/>
      <c r="G11" s="111"/>
      <c r="H11" s="111"/>
      <c r="I11" s="159"/>
    </row>
    <row r="12" spans="1:9" ht="15.75" x14ac:dyDescent="0.25">
      <c r="A12" s="114"/>
      <c r="B12" s="48" t="s">
        <v>169</v>
      </c>
      <c r="C12" s="111"/>
      <c r="D12" s="114">
        <v>2014</v>
      </c>
      <c r="E12" s="114">
        <v>2018</v>
      </c>
      <c r="F12" s="111" t="s">
        <v>170</v>
      </c>
      <c r="G12" s="111" t="s">
        <v>166</v>
      </c>
      <c r="H12" s="111"/>
      <c r="I12" s="157"/>
    </row>
    <row r="13" spans="1:9" ht="47.25" x14ac:dyDescent="0.25">
      <c r="A13" s="114"/>
      <c r="B13" s="48" t="s">
        <v>171</v>
      </c>
      <c r="C13" s="111"/>
      <c r="D13" s="114"/>
      <c r="E13" s="114"/>
      <c r="F13" s="111"/>
      <c r="G13" s="111"/>
      <c r="H13" s="111"/>
      <c r="I13" s="158"/>
    </row>
    <row r="14" spans="1:9" ht="94.5" x14ac:dyDescent="0.25">
      <c r="A14" s="85">
        <v>1.4</v>
      </c>
      <c r="B14" s="48" t="s">
        <v>19</v>
      </c>
      <c r="C14" s="83" t="s">
        <v>168</v>
      </c>
      <c r="D14" s="83">
        <v>2014</v>
      </c>
      <c r="E14" s="83">
        <v>2018</v>
      </c>
      <c r="F14" s="111"/>
      <c r="G14" s="111"/>
      <c r="H14" s="111"/>
      <c r="I14" s="158"/>
    </row>
    <row r="15" spans="1:9" ht="94.5" x14ac:dyDescent="0.25">
      <c r="A15" s="85">
        <v>1.5</v>
      </c>
      <c r="B15" s="48" t="s">
        <v>21</v>
      </c>
      <c r="C15" s="83" t="s">
        <v>168</v>
      </c>
      <c r="D15" s="83">
        <v>2014</v>
      </c>
      <c r="E15" s="83">
        <v>2018</v>
      </c>
      <c r="F15" s="111"/>
      <c r="G15" s="111"/>
      <c r="H15" s="111"/>
      <c r="I15" s="159"/>
    </row>
    <row r="16" spans="1:9" ht="15.75" x14ac:dyDescent="0.25">
      <c r="A16" s="114"/>
      <c r="B16" s="48" t="s">
        <v>172</v>
      </c>
      <c r="C16" s="111"/>
      <c r="D16" s="114">
        <v>2014</v>
      </c>
      <c r="E16" s="114">
        <v>2018</v>
      </c>
      <c r="F16" s="111" t="s">
        <v>173</v>
      </c>
      <c r="G16" s="111" t="s">
        <v>166</v>
      </c>
      <c r="H16" s="111"/>
      <c r="I16" s="157"/>
    </row>
    <row r="17" spans="1:9" ht="78.75" x14ac:dyDescent="0.25">
      <c r="A17" s="114"/>
      <c r="B17" s="48" t="s">
        <v>174</v>
      </c>
      <c r="C17" s="111"/>
      <c r="D17" s="114"/>
      <c r="E17" s="114"/>
      <c r="F17" s="111"/>
      <c r="G17" s="111"/>
      <c r="H17" s="111"/>
      <c r="I17" s="158"/>
    </row>
    <row r="18" spans="1:9" ht="63" x14ac:dyDescent="0.25">
      <c r="A18" s="85">
        <v>1.6</v>
      </c>
      <c r="B18" s="48" t="s">
        <v>23</v>
      </c>
      <c r="C18" s="83" t="s">
        <v>168</v>
      </c>
      <c r="D18" s="83">
        <v>2014</v>
      </c>
      <c r="E18" s="83">
        <v>2018</v>
      </c>
      <c r="F18" s="111"/>
      <c r="G18" s="111"/>
      <c r="H18" s="111"/>
      <c r="I18" s="158"/>
    </row>
    <row r="19" spans="1:9" ht="63" x14ac:dyDescent="0.25">
      <c r="A19" s="85">
        <v>1.7</v>
      </c>
      <c r="B19" s="48" t="s">
        <v>25</v>
      </c>
      <c r="C19" s="83" t="s">
        <v>168</v>
      </c>
      <c r="D19" s="83">
        <v>2014</v>
      </c>
      <c r="E19" s="83">
        <v>2018</v>
      </c>
      <c r="F19" s="111"/>
      <c r="G19" s="111"/>
      <c r="H19" s="111"/>
      <c r="I19" s="158"/>
    </row>
    <row r="20" spans="1:9" ht="78.75" x14ac:dyDescent="0.25">
      <c r="A20" s="85">
        <v>1.8</v>
      </c>
      <c r="B20" s="48" t="s">
        <v>27</v>
      </c>
      <c r="C20" s="83" t="s">
        <v>168</v>
      </c>
      <c r="D20" s="83">
        <v>2014</v>
      </c>
      <c r="E20" s="83">
        <v>2018</v>
      </c>
      <c r="F20" s="111"/>
      <c r="G20" s="111"/>
      <c r="H20" s="111"/>
      <c r="I20" s="158"/>
    </row>
    <row r="21" spans="1:9" ht="204.75" x14ac:dyDescent="0.25">
      <c r="A21" s="85">
        <v>1.9</v>
      </c>
      <c r="B21" s="48" t="s">
        <v>29</v>
      </c>
      <c r="C21" s="83" t="s">
        <v>168</v>
      </c>
      <c r="D21" s="83">
        <v>2014</v>
      </c>
      <c r="E21" s="83">
        <v>2018</v>
      </c>
      <c r="F21" s="111"/>
      <c r="G21" s="111"/>
      <c r="H21" s="111"/>
      <c r="I21" s="158"/>
    </row>
    <row r="22" spans="1:9" ht="94.5" x14ac:dyDescent="0.25">
      <c r="A22" s="85">
        <v>1.1000000000000001</v>
      </c>
      <c r="B22" s="48" t="s">
        <v>31</v>
      </c>
      <c r="C22" s="83" t="s">
        <v>168</v>
      </c>
      <c r="D22" s="83">
        <v>2014</v>
      </c>
      <c r="E22" s="83">
        <v>2018</v>
      </c>
      <c r="F22" s="111"/>
      <c r="G22" s="111"/>
      <c r="H22" s="111"/>
      <c r="I22" s="158"/>
    </row>
    <row r="23" spans="1:9" ht="63" x14ac:dyDescent="0.25">
      <c r="A23" s="85">
        <v>1.1100000000000001</v>
      </c>
      <c r="B23" s="48" t="s">
        <v>33</v>
      </c>
      <c r="C23" s="83" t="s">
        <v>168</v>
      </c>
      <c r="D23" s="83">
        <v>2014</v>
      </c>
      <c r="E23" s="83">
        <v>2018</v>
      </c>
      <c r="F23" s="111"/>
      <c r="G23" s="111"/>
      <c r="H23" s="111"/>
      <c r="I23" s="159"/>
    </row>
    <row r="24" spans="1:9" ht="15.75" x14ac:dyDescent="0.25">
      <c r="A24" s="114"/>
      <c r="B24" s="48" t="s">
        <v>175</v>
      </c>
      <c r="C24" s="111"/>
      <c r="D24" s="114">
        <v>2014</v>
      </c>
      <c r="E24" s="114">
        <v>2018</v>
      </c>
      <c r="F24" s="111" t="s">
        <v>176</v>
      </c>
      <c r="G24" s="111" t="s">
        <v>166</v>
      </c>
      <c r="H24" s="111"/>
      <c r="I24" s="157"/>
    </row>
    <row r="25" spans="1:9" ht="31.5" x14ac:dyDescent="0.25">
      <c r="A25" s="114"/>
      <c r="B25" s="48" t="s">
        <v>177</v>
      </c>
      <c r="C25" s="111"/>
      <c r="D25" s="114"/>
      <c r="E25" s="114"/>
      <c r="F25" s="111"/>
      <c r="G25" s="111"/>
      <c r="H25" s="111"/>
      <c r="I25" s="158"/>
    </row>
    <row r="26" spans="1:9" ht="63" x14ac:dyDescent="0.25">
      <c r="A26" s="85">
        <v>1.1200000000000001</v>
      </c>
      <c r="B26" s="48" t="s">
        <v>35</v>
      </c>
      <c r="C26" s="83" t="s">
        <v>168</v>
      </c>
      <c r="D26" s="83">
        <v>2014</v>
      </c>
      <c r="E26" s="83">
        <v>2018</v>
      </c>
      <c r="F26" s="111"/>
      <c r="G26" s="111"/>
      <c r="H26" s="111"/>
      <c r="I26" s="158"/>
    </row>
    <row r="27" spans="1:9" ht="63" x14ac:dyDescent="0.25">
      <c r="A27" s="85">
        <v>1.1299999999999999</v>
      </c>
      <c r="B27" s="48" t="s">
        <v>37</v>
      </c>
      <c r="C27" s="83" t="s">
        <v>168</v>
      </c>
      <c r="D27" s="83">
        <v>2014</v>
      </c>
      <c r="E27" s="83">
        <v>2018</v>
      </c>
      <c r="F27" s="111"/>
      <c r="G27" s="111"/>
      <c r="H27" s="111"/>
      <c r="I27" s="158"/>
    </row>
    <row r="28" spans="1:9" ht="63" x14ac:dyDescent="0.25">
      <c r="A28" s="85">
        <v>1.1399999999999999</v>
      </c>
      <c r="B28" s="48" t="s">
        <v>39</v>
      </c>
      <c r="C28" s="83" t="s">
        <v>168</v>
      </c>
      <c r="D28" s="83">
        <v>2014</v>
      </c>
      <c r="E28" s="83">
        <v>2018</v>
      </c>
      <c r="F28" s="111"/>
      <c r="G28" s="111"/>
      <c r="H28" s="111"/>
      <c r="I28" s="158"/>
    </row>
    <row r="29" spans="1:9" ht="63" x14ac:dyDescent="0.25">
      <c r="A29" s="85">
        <v>1.1499999999999999</v>
      </c>
      <c r="B29" s="48" t="s">
        <v>41</v>
      </c>
      <c r="C29" s="83" t="s">
        <v>168</v>
      </c>
      <c r="D29" s="83">
        <v>2014</v>
      </c>
      <c r="E29" s="83">
        <v>2018</v>
      </c>
      <c r="F29" s="111"/>
      <c r="G29" s="111"/>
      <c r="H29" s="111"/>
      <c r="I29" s="158"/>
    </row>
    <row r="30" spans="1:9" ht="63" x14ac:dyDescent="0.25">
      <c r="A30" s="85">
        <v>1.1599999999999999</v>
      </c>
      <c r="B30" s="48" t="s">
        <v>43</v>
      </c>
      <c r="C30" s="83" t="s">
        <v>168</v>
      </c>
      <c r="D30" s="83">
        <v>2014</v>
      </c>
      <c r="E30" s="83">
        <v>2018</v>
      </c>
      <c r="F30" s="111"/>
      <c r="G30" s="111"/>
      <c r="H30" s="111"/>
      <c r="I30" s="158"/>
    </row>
    <row r="31" spans="1:9" ht="63" x14ac:dyDescent="0.25">
      <c r="A31" s="85">
        <v>1.17</v>
      </c>
      <c r="B31" s="48" t="s">
        <v>45</v>
      </c>
      <c r="C31" s="83" t="s">
        <v>168</v>
      </c>
      <c r="D31" s="83">
        <v>2014</v>
      </c>
      <c r="E31" s="83">
        <v>2018</v>
      </c>
      <c r="F31" s="111"/>
      <c r="G31" s="111"/>
      <c r="H31" s="111"/>
      <c r="I31" s="158"/>
    </row>
    <row r="32" spans="1:9" ht="110.25" x14ac:dyDescent="0.25">
      <c r="A32" s="85">
        <v>1.18</v>
      </c>
      <c r="B32" s="48" t="s">
        <v>47</v>
      </c>
      <c r="C32" s="83" t="s">
        <v>168</v>
      </c>
      <c r="D32" s="83">
        <v>2014</v>
      </c>
      <c r="E32" s="83">
        <v>2018</v>
      </c>
      <c r="F32" s="111"/>
      <c r="G32" s="111"/>
      <c r="H32" s="111"/>
      <c r="I32" s="158"/>
    </row>
    <row r="33" spans="1:9" ht="78.75" x14ac:dyDescent="0.25">
      <c r="A33" s="85">
        <v>1.19</v>
      </c>
      <c r="B33" s="48" t="s">
        <v>49</v>
      </c>
      <c r="C33" s="83" t="s">
        <v>168</v>
      </c>
      <c r="D33" s="83">
        <v>2014</v>
      </c>
      <c r="E33" s="83">
        <v>2018</v>
      </c>
      <c r="F33" s="111"/>
      <c r="G33" s="111"/>
      <c r="H33" s="111"/>
      <c r="I33" s="158"/>
    </row>
    <row r="34" spans="1:9" ht="204.75" x14ac:dyDescent="0.25">
      <c r="A34" s="85">
        <v>1.2</v>
      </c>
      <c r="B34" s="48" t="s">
        <v>51</v>
      </c>
      <c r="C34" s="83" t="s">
        <v>112</v>
      </c>
      <c r="D34" s="83">
        <v>2014</v>
      </c>
      <c r="E34" s="83">
        <v>2017</v>
      </c>
      <c r="F34" s="111"/>
      <c r="G34" s="111"/>
      <c r="H34" s="111"/>
      <c r="I34" s="158"/>
    </row>
    <row r="35" spans="1:9" ht="126" x14ac:dyDescent="0.25">
      <c r="A35" s="85">
        <v>1.21</v>
      </c>
      <c r="B35" s="48" t="s">
        <v>53</v>
      </c>
      <c r="C35" s="83" t="s">
        <v>178</v>
      </c>
      <c r="D35" s="83">
        <v>2014</v>
      </c>
      <c r="E35" s="83">
        <v>2015</v>
      </c>
      <c r="F35" s="111"/>
      <c r="G35" s="111"/>
      <c r="H35" s="111"/>
      <c r="I35" s="159"/>
    </row>
    <row r="36" spans="1:9" ht="15.75" x14ac:dyDescent="0.25">
      <c r="A36" s="114"/>
      <c r="B36" s="48" t="s">
        <v>179</v>
      </c>
      <c r="C36" s="111"/>
      <c r="D36" s="114">
        <v>2014</v>
      </c>
      <c r="E36" s="114">
        <v>2018</v>
      </c>
      <c r="F36" s="111" t="s">
        <v>180</v>
      </c>
      <c r="G36" s="111" t="s">
        <v>166</v>
      </c>
      <c r="H36" s="111"/>
      <c r="I36" s="157"/>
    </row>
    <row r="37" spans="1:9" ht="78.75" x14ac:dyDescent="0.25">
      <c r="A37" s="114"/>
      <c r="B37" s="48" t="s">
        <v>181</v>
      </c>
      <c r="C37" s="111"/>
      <c r="D37" s="114"/>
      <c r="E37" s="114"/>
      <c r="F37" s="111"/>
      <c r="G37" s="111"/>
      <c r="H37" s="111"/>
      <c r="I37" s="158"/>
    </row>
    <row r="38" spans="1:9" ht="78.75" x14ac:dyDescent="0.25">
      <c r="A38" s="85">
        <v>1.22</v>
      </c>
      <c r="B38" s="48" t="s">
        <v>55</v>
      </c>
      <c r="C38" s="83" t="s">
        <v>168</v>
      </c>
      <c r="D38" s="83">
        <v>2014</v>
      </c>
      <c r="E38" s="83">
        <v>2018</v>
      </c>
      <c r="F38" s="111"/>
      <c r="G38" s="111"/>
      <c r="H38" s="111"/>
      <c r="I38" s="158"/>
    </row>
    <row r="39" spans="1:9" ht="94.5" x14ac:dyDescent="0.25">
      <c r="A39" s="85">
        <v>1.23</v>
      </c>
      <c r="B39" s="48" t="s">
        <v>57</v>
      </c>
      <c r="C39" s="83" t="s">
        <v>168</v>
      </c>
      <c r="D39" s="83">
        <v>2014</v>
      </c>
      <c r="E39" s="83">
        <v>2018</v>
      </c>
      <c r="F39" s="111"/>
      <c r="G39" s="111"/>
      <c r="H39" s="111"/>
      <c r="I39" s="158"/>
    </row>
    <row r="40" spans="1:9" ht="110.25" x14ac:dyDescent="0.25">
      <c r="A40" s="85">
        <v>1.24</v>
      </c>
      <c r="B40" s="48" t="s">
        <v>59</v>
      </c>
      <c r="C40" s="83" t="s">
        <v>168</v>
      </c>
      <c r="D40" s="83">
        <v>2014</v>
      </c>
      <c r="E40" s="83">
        <v>2018</v>
      </c>
      <c r="F40" s="111"/>
      <c r="G40" s="111"/>
      <c r="H40" s="111"/>
      <c r="I40" s="159"/>
    </row>
    <row r="41" spans="1:9" ht="15.75" x14ac:dyDescent="0.25">
      <c r="A41" s="114"/>
      <c r="B41" s="48" t="s">
        <v>182</v>
      </c>
      <c r="C41" s="111"/>
      <c r="D41" s="114">
        <v>2014</v>
      </c>
      <c r="E41" s="114">
        <v>2018</v>
      </c>
      <c r="F41" s="111" t="s">
        <v>183</v>
      </c>
      <c r="G41" s="111" t="s">
        <v>166</v>
      </c>
      <c r="H41" s="111"/>
      <c r="I41" s="157"/>
    </row>
    <row r="42" spans="1:9" ht="47.25" x14ac:dyDescent="0.25">
      <c r="A42" s="114"/>
      <c r="B42" s="48" t="s">
        <v>184</v>
      </c>
      <c r="C42" s="111"/>
      <c r="D42" s="114"/>
      <c r="E42" s="114"/>
      <c r="F42" s="111"/>
      <c r="G42" s="111"/>
      <c r="H42" s="111"/>
      <c r="I42" s="158"/>
    </row>
    <row r="43" spans="1:9" ht="236.25" x14ac:dyDescent="0.25">
      <c r="A43" s="85">
        <v>1.25</v>
      </c>
      <c r="B43" s="48" t="s">
        <v>61</v>
      </c>
      <c r="C43" s="83" t="s">
        <v>168</v>
      </c>
      <c r="D43" s="83">
        <v>2014</v>
      </c>
      <c r="E43" s="83">
        <v>2018</v>
      </c>
      <c r="F43" s="111"/>
      <c r="G43" s="111"/>
      <c r="H43" s="111"/>
      <c r="I43" s="159"/>
    </row>
    <row r="44" spans="1:9" ht="15.75" x14ac:dyDescent="0.25">
      <c r="A44" s="114"/>
      <c r="B44" s="48" t="s">
        <v>185</v>
      </c>
      <c r="C44" s="111"/>
      <c r="D44" s="114">
        <v>2014</v>
      </c>
      <c r="E44" s="114">
        <v>2018</v>
      </c>
      <c r="F44" s="111" t="s">
        <v>186</v>
      </c>
      <c r="G44" s="111" t="s">
        <v>166</v>
      </c>
      <c r="H44" s="111"/>
      <c r="I44" s="157"/>
    </row>
    <row r="45" spans="1:9" ht="47.25" x14ac:dyDescent="0.25">
      <c r="A45" s="114"/>
      <c r="B45" s="48" t="s">
        <v>187</v>
      </c>
      <c r="C45" s="111"/>
      <c r="D45" s="114"/>
      <c r="E45" s="114"/>
      <c r="F45" s="111"/>
      <c r="G45" s="111"/>
      <c r="H45" s="111"/>
      <c r="I45" s="158"/>
    </row>
    <row r="46" spans="1:9" ht="94.5" x14ac:dyDescent="0.25">
      <c r="A46" s="85">
        <v>1.26</v>
      </c>
      <c r="B46" s="48" t="s">
        <v>63</v>
      </c>
      <c r="C46" s="83" t="s">
        <v>168</v>
      </c>
      <c r="D46" s="83">
        <v>2014</v>
      </c>
      <c r="E46" s="83">
        <v>2018</v>
      </c>
      <c r="F46" s="111"/>
      <c r="G46" s="111"/>
      <c r="H46" s="111"/>
      <c r="I46" s="158"/>
    </row>
    <row r="47" spans="1:9" ht="63" x14ac:dyDescent="0.25">
      <c r="A47" s="85">
        <v>1.27</v>
      </c>
      <c r="B47" s="48" t="s">
        <v>65</v>
      </c>
      <c r="C47" s="83" t="s">
        <v>168</v>
      </c>
      <c r="D47" s="83">
        <v>2014</v>
      </c>
      <c r="E47" s="83">
        <v>2018</v>
      </c>
      <c r="F47" s="111"/>
      <c r="G47" s="111"/>
      <c r="H47" s="111"/>
      <c r="I47" s="158"/>
    </row>
    <row r="48" spans="1:9" ht="63" x14ac:dyDescent="0.25">
      <c r="A48" s="85">
        <v>1.28</v>
      </c>
      <c r="B48" s="48" t="s">
        <v>67</v>
      </c>
      <c r="C48" s="83" t="s">
        <v>168</v>
      </c>
      <c r="D48" s="83">
        <v>2014</v>
      </c>
      <c r="E48" s="83">
        <v>2018</v>
      </c>
      <c r="F48" s="111"/>
      <c r="G48" s="111"/>
      <c r="H48" s="111"/>
      <c r="I48" s="159"/>
    </row>
    <row r="49" spans="1:9" ht="15.75" x14ac:dyDescent="0.25">
      <c r="A49" s="114"/>
      <c r="B49" s="48" t="s">
        <v>188</v>
      </c>
      <c r="C49" s="111"/>
      <c r="D49" s="114">
        <v>2014</v>
      </c>
      <c r="E49" s="114">
        <v>2018</v>
      </c>
      <c r="F49" s="111" t="s">
        <v>189</v>
      </c>
      <c r="G49" s="111" t="s">
        <v>166</v>
      </c>
      <c r="H49" s="111"/>
      <c r="I49" s="157"/>
    </row>
    <row r="50" spans="1:9" ht="189" customHeight="1" x14ac:dyDescent="0.25">
      <c r="A50" s="114"/>
      <c r="B50" s="48" t="s">
        <v>190</v>
      </c>
      <c r="C50" s="111"/>
      <c r="D50" s="114"/>
      <c r="E50" s="114"/>
      <c r="F50" s="111"/>
      <c r="G50" s="111"/>
      <c r="H50" s="111"/>
      <c r="I50" s="158"/>
    </row>
    <row r="51" spans="1:9" ht="78.75" x14ac:dyDescent="0.25">
      <c r="A51" s="85">
        <v>1.29</v>
      </c>
      <c r="B51" s="48" t="s">
        <v>69</v>
      </c>
      <c r="C51" s="83" t="s">
        <v>168</v>
      </c>
      <c r="D51" s="83">
        <v>2014</v>
      </c>
      <c r="E51" s="83">
        <v>2018</v>
      </c>
      <c r="F51" s="111"/>
      <c r="G51" s="111"/>
      <c r="H51" s="111"/>
      <c r="I51" s="158"/>
    </row>
    <row r="52" spans="1:9" ht="63" x14ac:dyDescent="0.25">
      <c r="A52" s="85">
        <v>1.3</v>
      </c>
      <c r="B52" s="48" t="s">
        <v>71</v>
      </c>
      <c r="C52" s="83" t="s">
        <v>168</v>
      </c>
      <c r="D52" s="83">
        <v>2014</v>
      </c>
      <c r="E52" s="83">
        <v>2018</v>
      </c>
      <c r="F52" s="111"/>
      <c r="G52" s="111"/>
      <c r="H52" s="111"/>
      <c r="I52" s="158"/>
    </row>
    <row r="53" spans="1:9" ht="94.5" x14ac:dyDescent="0.25">
      <c r="A53" s="85">
        <v>1.31</v>
      </c>
      <c r="B53" s="48" t="s">
        <v>73</v>
      </c>
      <c r="C53" s="83" t="s">
        <v>168</v>
      </c>
      <c r="D53" s="83">
        <v>2014</v>
      </c>
      <c r="E53" s="83">
        <v>2018</v>
      </c>
      <c r="F53" s="111"/>
      <c r="G53" s="111"/>
      <c r="H53" s="111"/>
      <c r="I53" s="159"/>
    </row>
    <row r="54" spans="1:9" ht="15.75" x14ac:dyDescent="0.25">
      <c r="A54" s="114"/>
      <c r="B54" s="48" t="s">
        <v>191</v>
      </c>
      <c r="C54" s="111"/>
      <c r="D54" s="114">
        <v>2014</v>
      </c>
      <c r="E54" s="114">
        <v>2018</v>
      </c>
      <c r="F54" s="111" t="s">
        <v>192</v>
      </c>
      <c r="G54" s="111" t="s">
        <v>166</v>
      </c>
      <c r="H54" s="111"/>
      <c r="I54" s="157"/>
    </row>
    <row r="55" spans="1:9" ht="63" x14ac:dyDescent="0.25">
      <c r="A55" s="114"/>
      <c r="B55" s="48" t="s">
        <v>193</v>
      </c>
      <c r="C55" s="111"/>
      <c r="D55" s="114"/>
      <c r="E55" s="114"/>
      <c r="F55" s="111"/>
      <c r="G55" s="111"/>
      <c r="H55" s="111"/>
      <c r="I55" s="158"/>
    </row>
    <row r="56" spans="1:9" ht="63" x14ac:dyDescent="0.25">
      <c r="A56" s="85">
        <v>1.32</v>
      </c>
      <c r="B56" s="49" t="s">
        <v>75</v>
      </c>
      <c r="C56" s="83" t="s">
        <v>168</v>
      </c>
      <c r="D56" s="83">
        <v>2014</v>
      </c>
      <c r="E56" s="83">
        <v>2018</v>
      </c>
      <c r="F56" s="111"/>
      <c r="G56" s="111"/>
      <c r="H56" s="111"/>
      <c r="I56" s="158"/>
    </row>
    <row r="57" spans="1:9" ht="78.75" x14ac:dyDescent="0.25">
      <c r="A57" s="85">
        <v>1.33</v>
      </c>
      <c r="B57" s="48" t="s">
        <v>77</v>
      </c>
      <c r="C57" s="83" t="s">
        <v>168</v>
      </c>
      <c r="D57" s="83">
        <v>2014</v>
      </c>
      <c r="E57" s="83">
        <v>2018</v>
      </c>
      <c r="F57" s="111"/>
      <c r="G57" s="111"/>
      <c r="H57" s="111"/>
      <c r="I57" s="158"/>
    </row>
    <row r="58" spans="1:9" ht="63" x14ac:dyDescent="0.25">
      <c r="A58" s="85">
        <v>1.34</v>
      </c>
      <c r="B58" s="49" t="s">
        <v>79</v>
      </c>
      <c r="C58" s="83" t="s">
        <v>168</v>
      </c>
      <c r="D58" s="83">
        <v>2014</v>
      </c>
      <c r="E58" s="83">
        <v>2018</v>
      </c>
      <c r="F58" s="111"/>
      <c r="G58" s="111"/>
      <c r="H58" s="111"/>
      <c r="I58" s="159"/>
    </row>
    <row r="59" spans="1:9" ht="63" x14ac:dyDescent="0.25">
      <c r="A59" s="85"/>
      <c r="B59" s="48" t="s">
        <v>194</v>
      </c>
      <c r="C59" s="83"/>
      <c r="D59" s="85">
        <v>2016</v>
      </c>
      <c r="E59" s="85">
        <v>2017</v>
      </c>
      <c r="F59" s="111" t="s">
        <v>195</v>
      </c>
      <c r="G59" s="111" t="s">
        <v>166</v>
      </c>
      <c r="H59" s="111"/>
      <c r="I59" s="157"/>
    </row>
    <row r="60" spans="1:9" ht="94.5" x14ac:dyDescent="0.25">
      <c r="A60" s="85">
        <v>1.35</v>
      </c>
      <c r="B60" s="49" t="s">
        <v>81</v>
      </c>
      <c r="C60" s="83" t="s">
        <v>168</v>
      </c>
      <c r="D60" s="83">
        <v>2016</v>
      </c>
      <c r="E60" s="83">
        <v>2017</v>
      </c>
      <c r="F60" s="111"/>
      <c r="G60" s="111"/>
      <c r="H60" s="111"/>
      <c r="I60" s="159"/>
    </row>
    <row r="61" spans="1:9" ht="23.25" customHeight="1" x14ac:dyDescent="0.25">
      <c r="A61" s="160" t="s">
        <v>159</v>
      </c>
      <c r="B61" s="161"/>
      <c r="C61" s="161"/>
      <c r="D61" s="161"/>
      <c r="E61" s="161"/>
      <c r="F61" s="161"/>
      <c r="G61" s="161"/>
      <c r="H61" s="161"/>
      <c r="I61" s="162"/>
    </row>
    <row r="62" spans="1:9" ht="126" x14ac:dyDescent="0.25">
      <c r="A62" s="85"/>
      <c r="B62" s="48" t="s">
        <v>196</v>
      </c>
      <c r="C62" s="85"/>
      <c r="D62" s="85">
        <v>2016</v>
      </c>
      <c r="E62" s="85">
        <v>2018</v>
      </c>
      <c r="F62" s="114" t="s">
        <v>197</v>
      </c>
      <c r="G62" s="114" t="s">
        <v>166</v>
      </c>
      <c r="H62" s="114"/>
      <c r="I62" s="157"/>
    </row>
    <row r="63" spans="1:9" ht="78.75" x14ac:dyDescent="0.25">
      <c r="A63" s="85">
        <v>2.1</v>
      </c>
      <c r="B63" s="48" t="s">
        <v>84</v>
      </c>
      <c r="C63" s="83" t="s">
        <v>168</v>
      </c>
      <c r="D63" s="83">
        <v>2016</v>
      </c>
      <c r="E63" s="83">
        <v>2018</v>
      </c>
      <c r="F63" s="114"/>
      <c r="G63" s="114"/>
      <c r="H63" s="114"/>
      <c r="I63" s="158"/>
    </row>
    <row r="64" spans="1:9" ht="63" x14ac:dyDescent="0.25">
      <c r="A64" s="85">
        <v>2.2000000000000002</v>
      </c>
      <c r="B64" s="48" t="s">
        <v>86</v>
      </c>
      <c r="C64" s="83" t="s">
        <v>168</v>
      </c>
      <c r="D64" s="83">
        <v>2016</v>
      </c>
      <c r="E64" s="83">
        <v>2018</v>
      </c>
      <c r="F64" s="114"/>
      <c r="G64" s="114"/>
      <c r="H64" s="114"/>
      <c r="I64" s="158"/>
    </row>
    <row r="65" spans="1:9" ht="78.75" x14ac:dyDescent="0.25">
      <c r="A65" s="85">
        <v>2.2999999999999998</v>
      </c>
      <c r="B65" s="48" t="s">
        <v>88</v>
      </c>
      <c r="C65" s="83" t="s">
        <v>168</v>
      </c>
      <c r="D65" s="83">
        <v>2016</v>
      </c>
      <c r="E65" s="83">
        <v>2018</v>
      </c>
      <c r="F65" s="114"/>
      <c r="G65" s="114"/>
      <c r="H65" s="114"/>
      <c r="I65" s="159"/>
    </row>
    <row r="66" spans="1:9" ht="94.5" x14ac:dyDescent="0.25">
      <c r="A66" s="85"/>
      <c r="B66" s="48" t="s">
        <v>198</v>
      </c>
      <c r="C66" s="85"/>
      <c r="D66" s="85">
        <v>2016</v>
      </c>
      <c r="E66" s="85">
        <v>2018</v>
      </c>
      <c r="F66" s="111" t="s">
        <v>186</v>
      </c>
      <c r="G66" s="111" t="s">
        <v>166</v>
      </c>
      <c r="H66" s="111"/>
      <c r="I66" s="157"/>
    </row>
    <row r="67" spans="1:9" ht="94.5" x14ac:dyDescent="0.25">
      <c r="A67" s="85">
        <v>2.4</v>
      </c>
      <c r="B67" s="48" t="s">
        <v>63</v>
      </c>
      <c r="C67" s="83" t="s">
        <v>168</v>
      </c>
      <c r="D67" s="85">
        <v>2016</v>
      </c>
      <c r="E67" s="85">
        <v>2018</v>
      </c>
      <c r="F67" s="111"/>
      <c r="G67" s="111"/>
      <c r="H67" s="111"/>
      <c r="I67" s="158"/>
    </row>
    <row r="68" spans="1:9" ht="63" x14ac:dyDescent="0.25">
      <c r="A68" s="85">
        <v>2.5</v>
      </c>
      <c r="B68" s="48" t="s">
        <v>67</v>
      </c>
      <c r="C68" s="83" t="s">
        <v>168</v>
      </c>
      <c r="D68" s="85">
        <v>2016</v>
      </c>
      <c r="E68" s="85">
        <v>2018</v>
      </c>
      <c r="F68" s="111"/>
      <c r="G68" s="111"/>
      <c r="H68" s="111"/>
      <c r="I68" s="159"/>
    </row>
    <row r="69" spans="1:9" ht="63" x14ac:dyDescent="0.25">
      <c r="A69" s="85"/>
      <c r="B69" s="48" t="s">
        <v>199</v>
      </c>
      <c r="C69" s="83"/>
      <c r="D69" s="85">
        <v>2016</v>
      </c>
      <c r="E69" s="85">
        <v>2018</v>
      </c>
      <c r="F69" s="111" t="s">
        <v>186</v>
      </c>
      <c r="G69" s="111" t="s">
        <v>166</v>
      </c>
      <c r="H69" s="111"/>
      <c r="I69" s="157"/>
    </row>
    <row r="70" spans="1:9" ht="78.75" x14ac:dyDescent="0.25">
      <c r="A70" s="85">
        <v>2.6</v>
      </c>
      <c r="B70" s="48" t="s">
        <v>92</v>
      </c>
      <c r="C70" s="83" t="s">
        <v>168</v>
      </c>
      <c r="D70" s="85">
        <v>2016</v>
      </c>
      <c r="E70" s="83">
        <v>2018</v>
      </c>
      <c r="F70" s="111"/>
      <c r="G70" s="111"/>
      <c r="H70" s="111"/>
      <c r="I70" s="159"/>
    </row>
    <row r="71" spans="1:9" ht="79.5" customHeight="1" x14ac:dyDescent="0.4">
      <c r="A71" s="144" t="s">
        <v>241</v>
      </c>
      <c r="B71" s="144"/>
      <c r="C71" s="144"/>
      <c r="D71" s="115"/>
      <c r="E71" s="115"/>
      <c r="F71" s="115"/>
      <c r="G71" s="145" t="s">
        <v>239</v>
      </c>
      <c r="H71" s="145"/>
    </row>
    <row r="72" spans="1:9" ht="15" customHeight="1" x14ac:dyDescent="0.35">
      <c r="A72" s="62"/>
      <c r="B72" s="62"/>
      <c r="C72" s="62"/>
      <c r="D72" s="59"/>
      <c r="E72" s="59"/>
      <c r="F72" s="59"/>
      <c r="G72" s="62"/>
      <c r="H72" s="62"/>
    </row>
  </sheetData>
  <mergeCells count="102">
    <mergeCell ref="A6:I6"/>
    <mergeCell ref="A71:C71"/>
    <mergeCell ref="A2:I2"/>
    <mergeCell ref="I7:I11"/>
    <mergeCell ref="I12:I15"/>
    <mergeCell ref="I16:I23"/>
    <mergeCell ref="I24:I35"/>
    <mergeCell ref="I36:I40"/>
    <mergeCell ref="I41:I43"/>
    <mergeCell ref="I44:I48"/>
    <mergeCell ref="I49:I53"/>
    <mergeCell ref="I54:I58"/>
    <mergeCell ref="I59:I60"/>
    <mergeCell ref="I62:I65"/>
    <mergeCell ref="I66:I68"/>
    <mergeCell ref="I69:I70"/>
    <mergeCell ref="A61:I61"/>
    <mergeCell ref="G71:H71"/>
    <mergeCell ref="D71:F71"/>
    <mergeCell ref="F66:F68"/>
    <mergeCell ref="G66:G68"/>
    <mergeCell ref="H66:H68"/>
    <mergeCell ref="F69:F70"/>
    <mergeCell ref="G69:G70"/>
    <mergeCell ref="H69:H70"/>
    <mergeCell ref="F59:F60"/>
    <mergeCell ref="G59:G60"/>
    <mergeCell ref="H59:H60"/>
    <mergeCell ref="F62:F65"/>
    <mergeCell ref="G62:G65"/>
    <mergeCell ref="H62:H65"/>
    <mergeCell ref="H49:H53"/>
    <mergeCell ref="A54:A55"/>
    <mergeCell ref="C54:C55"/>
    <mergeCell ref="D54:D55"/>
    <mergeCell ref="E54:E55"/>
    <mergeCell ref="F54:F58"/>
    <mergeCell ref="G54:G58"/>
    <mergeCell ref="H54:H58"/>
    <mergeCell ref="A49:A50"/>
    <mergeCell ref="C49:C50"/>
    <mergeCell ref="D49:D50"/>
    <mergeCell ref="E49:E50"/>
    <mergeCell ref="F49:F53"/>
    <mergeCell ref="G49:G53"/>
    <mergeCell ref="H41:H43"/>
    <mergeCell ref="A44:A45"/>
    <mergeCell ref="C44:C45"/>
    <mergeCell ref="D44:D45"/>
    <mergeCell ref="E44:E45"/>
    <mergeCell ref="F44:F48"/>
    <mergeCell ref="G44:G48"/>
    <mergeCell ref="H44:H48"/>
    <mergeCell ref="A41:A42"/>
    <mergeCell ref="C41:C42"/>
    <mergeCell ref="D41:D42"/>
    <mergeCell ref="E41:E42"/>
    <mergeCell ref="F41:F43"/>
    <mergeCell ref="G41:G43"/>
    <mergeCell ref="H24:H35"/>
    <mergeCell ref="A36:A37"/>
    <mergeCell ref="C36:C37"/>
    <mergeCell ref="D36:D37"/>
    <mergeCell ref="E36:E37"/>
    <mergeCell ref="F36:F40"/>
    <mergeCell ref="G36:G40"/>
    <mergeCell ref="H36:H40"/>
    <mergeCell ref="A24:A25"/>
    <mergeCell ref="C24:C25"/>
    <mergeCell ref="D24:D25"/>
    <mergeCell ref="E24:E25"/>
    <mergeCell ref="F24:F35"/>
    <mergeCell ref="G24:G35"/>
    <mergeCell ref="H12:H15"/>
    <mergeCell ref="A16:A17"/>
    <mergeCell ref="C16:C17"/>
    <mergeCell ref="D16:D17"/>
    <mergeCell ref="E16:E17"/>
    <mergeCell ref="F16:F23"/>
    <mergeCell ref="G16:G23"/>
    <mergeCell ref="H16:H23"/>
    <mergeCell ref="A12:A13"/>
    <mergeCell ref="C12:C13"/>
    <mergeCell ref="D12:D13"/>
    <mergeCell ref="E12:E13"/>
    <mergeCell ref="F12:F15"/>
    <mergeCell ref="G12:G15"/>
    <mergeCell ref="A1:I1"/>
    <mergeCell ref="H7:H11"/>
    <mergeCell ref="A3:A4"/>
    <mergeCell ref="B3:B4"/>
    <mergeCell ref="C3:C4"/>
    <mergeCell ref="D3:E3"/>
    <mergeCell ref="F3:G3"/>
    <mergeCell ref="H3:H4"/>
    <mergeCell ref="C7:C8"/>
    <mergeCell ref="D7:D8"/>
    <mergeCell ref="E7:E8"/>
    <mergeCell ref="F7:F11"/>
    <mergeCell ref="G7:G11"/>
    <mergeCell ref="I3:I4"/>
    <mergeCell ref="A7:B7"/>
  </mergeCells>
  <pageMargins left="0.7" right="0.7" top="0.75" bottom="0.75" header="0.3" footer="0.3"/>
  <pageSetup paperSize="9" scale="48" orientation="portrait" r:id="rId1"/>
  <rowBreaks count="1" manualBreakCount="1">
    <brk id="43" max="8" man="1"/>
  </rowBreaks>
  <colBreaks count="1" manualBreakCount="1">
    <brk id="9" max="7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topLeftCell="A16" zoomScaleNormal="100" zoomScaleSheetLayoutView="100" workbookViewId="0">
      <selection activeCell="D32" sqref="D32"/>
    </sheetView>
  </sheetViews>
  <sheetFormatPr defaultRowHeight="15.75" x14ac:dyDescent="0.25"/>
  <cols>
    <col min="1" max="1" width="19.5" customWidth="1"/>
    <col min="2" max="2" width="73.125" customWidth="1"/>
    <col min="3" max="3" width="42.75" customWidth="1"/>
    <col min="4" max="4" width="18.125" customWidth="1"/>
    <col min="5" max="5" width="18.375" customWidth="1"/>
    <col min="6" max="6" width="13.5" customWidth="1"/>
    <col min="7" max="7" width="15.75" customWidth="1"/>
    <col min="8" max="8" width="16.625" customWidth="1"/>
    <col min="9" max="9" width="21.25" customWidth="1"/>
  </cols>
  <sheetData>
    <row r="1" spans="1:7" x14ac:dyDescent="0.25">
      <c r="A1" s="30"/>
      <c r="B1" s="31"/>
      <c r="C1" s="30"/>
      <c r="D1" s="30"/>
      <c r="E1" s="30"/>
      <c r="F1" s="45" t="s">
        <v>105</v>
      </c>
    </row>
    <row r="2" spans="1:7" ht="67.5" customHeight="1" x14ac:dyDescent="0.25">
      <c r="A2" s="116" t="s">
        <v>213</v>
      </c>
      <c r="B2" s="116"/>
      <c r="C2" s="116"/>
      <c r="D2" s="116"/>
      <c r="E2" s="116"/>
      <c r="F2" s="116"/>
    </row>
    <row r="3" spans="1:7" x14ac:dyDescent="0.25">
      <c r="A3" s="45"/>
      <c r="B3" s="31"/>
      <c r="C3" s="30"/>
      <c r="D3" s="30"/>
      <c r="E3" s="30"/>
      <c r="F3" s="30"/>
    </row>
    <row r="4" spans="1:7" ht="28.5" customHeight="1" x14ac:dyDescent="0.25">
      <c r="A4" s="117" t="s">
        <v>214</v>
      </c>
      <c r="B4" s="118" t="s">
        <v>215</v>
      </c>
      <c r="C4" s="117" t="s">
        <v>216</v>
      </c>
      <c r="D4" s="117" t="s">
        <v>217</v>
      </c>
      <c r="E4" s="117"/>
      <c r="F4" s="117"/>
    </row>
    <row r="5" spans="1:7" ht="114" x14ac:dyDescent="0.25">
      <c r="A5" s="117"/>
      <c r="B5" s="119"/>
      <c r="C5" s="117"/>
      <c r="D5" s="32" t="s">
        <v>218</v>
      </c>
      <c r="E5" s="63" t="s">
        <v>219</v>
      </c>
      <c r="F5" s="32" t="s">
        <v>106</v>
      </c>
    </row>
    <row r="6" spans="1:7" x14ac:dyDescent="0.25">
      <c r="A6" s="99">
        <v>1</v>
      </c>
      <c r="B6" s="99">
        <v>2</v>
      </c>
      <c r="C6" s="99">
        <v>3</v>
      </c>
      <c r="D6" s="99">
        <v>4</v>
      </c>
      <c r="E6" s="99">
        <v>5</v>
      </c>
      <c r="F6" s="99">
        <v>6</v>
      </c>
    </row>
    <row r="7" spans="1:7" x14ac:dyDescent="0.25">
      <c r="A7" s="120" t="s">
        <v>107</v>
      </c>
      <c r="B7" s="121" t="s">
        <v>108</v>
      </c>
      <c r="C7" s="33" t="s">
        <v>4</v>
      </c>
      <c r="D7" s="34">
        <f>D8</f>
        <v>4543048.1400000006</v>
      </c>
      <c r="E7" s="34">
        <f>E8</f>
        <v>4230587.1542400001</v>
      </c>
      <c r="F7" s="34">
        <f>F8</f>
        <v>3808984.9893799997</v>
      </c>
    </row>
    <row r="8" spans="1:7" ht="26.25" customHeight="1" x14ac:dyDescent="0.25">
      <c r="A8" s="120"/>
      <c r="B8" s="121"/>
      <c r="C8" s="86" t="s">
        <v>168</v>
      </c>
      <c r="D8" s="34">
        <f>D9+D18</f>
        <v>4543048.1400000006</v>
      </c>
      <c r="E8" s="34">
        <v>4230587.1542400001</v>
      </c>
      <c r="F8" s="34">
        <v>3808984.9893799997</v>
      </c>
    </row>
    <row r="9" spans="1:7" x14ac:dyDescent="0.25">
      <c r="A9" s="120" t="s">
        <v>109</v>
      </c>
      <c r="B9" s="121" t="s">
        <v>11</v>
      </c>
      <c r="C9" s="33" t="s">
        <v>4</v>
      </c>
      <c r="D9" s="34">
        <f>D10</f>
        <v>2327073.29</v>
      </c>
      <c r="E9" s="34">
        <f>E10</f>
        <v>847949.68692999997</v>
      </c>
      <c r="F9" s="34">
        <f>F10</f>
        <v>717789.59938000003</v>
      </c>
    </row>
    <row r="10" spans="1:7" ht="28.5" x14ac:dyDescent="0.25">
      <c r="A10" s="120"/>
      <c r="B10" s="121"/>
      <c r="C10" s="86" t="s">
        <v>240</v>
      </c>
      <c r="D10" s="34">
        <f>SUM(D11:D17)</f>
        <v>2327073.29</v>
      </c>
      <c r="E10" s="34">
        <f>SUM(E11:E16)</f>
        <v>847949.68692999997</v>
      </c>
      <c r="F10" s="34">
        <f>F11+F12+F13+F14+F15+F16+F17</f>
        <v>717789.59938000003</v>
      </c>
      <c r="G10" s="51"/>
    </row>
    <row r="11" spans="1:7" ht="30" x14ac:dyDescent="0.25">
      <c r="A11" s="36" t="s">
        <v>20</v>
      </c>
      <c r="B11" s="37" t="s">
        <v>110</v>
      </c>
      <c r="C11" s="38" t="s">
        <v>240</v>
      </c>
      <c r="D11" s="39">
        <v>104563.17</v>
      </c>
      <c r="E11" s="39">
        <v>36758.707260000003</v>
      </c>
      <c r="F11" s="39">
        <v>10262.96463</v>
      </c>
    </row>
    <row r="12" spans="1:7" ht="30" x14ac:dyDescent="0.25">
      <c r="A12" s="36" t="s">
        <v>44</v>
      </c>
      <c r="B12" s="40" t="s">
        <v>45</v>
      </c>
      <c r="C12" s="38" t="s">
        <v>240</v>
      </c>
      <c r="D12" s="39">
        <v>34510.97</v>
      </c>
      <c r="E12" s="39">
        <v>3832.5301800000002</v>
      </c>
      <c r="F12" s="39">
        <v>0</v>
      </c>
    </row>
    <row r="13" spans="1:7" ht="45" x14ac:dyDescent="0.25">
      <c r="A13" s="36" t="s">
        <v>48</v>
      </c>
      <c r="B13" s="37" t="s">
        <v>49</v>
      </c>
      <c r="C13" s="38" t="s">
        <v>240</v>
      </c>
      <c r="D13" s="39">
        <v>79600.36</v>
      </c>
      <c r="E13" s="39">
        <v>186996.66488</v>
      </c>
      <c r="F13" s="39">
        <v>164003.97057</v>
      </c>
    </row>
    <row r="14" spans="1:7" ht="60" x14ac:dyDescent="0.25">
      <c r="A14" s="36" t="s">
        <v>50</v>
      </c>
      <c r="B14" s="37" t="s">
        <v>111</v>
      </c>
      <c r="C14" s="38" t="s">
        <v>112</v>
      </c>
      <c r="D14" s="39">
        <v>371000</v>
      </c>
      <c r="E14" s="39">
        <v>368000</v>
      </c>
      <c r="F14" s="39">
        <v>291207.27346</v>
      </c>
    </row>
    <row r="15" spans="1:7" ht="30" x14ac:dyDescent="0.25">
      <c r="A15" s="36" t="s">
        <v>70</v>
      </c>
      <c r="B15" s="40" t="s">
        <v>71</v>
      </c>
      <c r="C15" s="38" t="s">
        <v>240</v>
      </c>
      <c r="D15" s="39">
        <v>86760.57</v>
      </c>
      <c r="E15" s="39">
        <v>15120.1278</v>
      </c>
      <c r="F15" s="39">
        <v>10930.1589</v>
      </c>
    </row>
    <row r="16" spans="1:7" ht="30" x14ac:dyDescent="0.25">
      <c r="A16" s="36" t="s">
        <v>76</v>
      </c>
      <c r="B16" s="37" t="s">
        <v>113</v>
      </c>
      <c r="C16" s="38" t="s">
        <v>240</v>
      </c>
      <c r="D16" s="39">
        <v>1548306.22</v>
      </c>
      <c r="E16" s="39">
        <v>237241.65680999999</v>
      </c>
      <c r="F16" s="39">
        <v>154575.22549000001</v>
      </c>
    </row>
    <row r="17" spans="1:6" ht="57" customHeight="1" x14ac:dyDescent="0.25">
      <c r="A17" s="36" t="s">
        <v>80</v>
      </c>
      <c r="B17" s="41" t="s">
        <v>81</v>
      </c>
      <c r="C17" s="38" t="s">
        <v>112</v>
      </c>
      <c r="D17" s="39">
        <v>102332</v>
      </c>
      <c r="E17" s="42">
        <v>102332</v>
      </c>
      <c r="F17" s="42">
        <v>86810.006330000004</v>
      </c>
    </row>
    <row r="18" spans="1:6" x14ac:dyDescent="0.25">
      <c r="A18" s="120" t="s">
        <v>114</v>
      </c>
      <c r="B18" s="121" t="s">
        <v>82</v>
      </c>
      <c r="C18" s="33" t="s">
        <v>4</v>
      </c>
      <c r="D18" s="34">
        <f>D19</f>
        <v>2215974.85</v>
      </c>
      <c r="E18" s="34">
        <f>E19</f>
        <v>3280305.4673100002</v>
      </c>
      <c r="F18" s="34">
        <f>F19</f>
        <v>3091195.3899999997</v>
      </c>
    </row>
    <row r="19" spans="1:6" x14ac:dyDescent="0.25">
      <c r="A19" s="120"/>
      <c r="B19" s="121"/>
      <c r="C19" s="35" t="s">
        <v>115</v>
      </c>
      <c r="D19" s="34">
        <f>SUM(D20:D22)</f>
        <v>2215974.85</v>
      </c>
      <c r="E19" s="34">
        <f>SUM(E20:E22)</f>
        <v>3280305.4673100002</v>
      </c>
      <c r="F19" s="34">
        <f>SUM(F20:F22)</f>
        <v>3091195.3899999997</v>
      </c>
    </row>
    <row r="20" spans="1:6" ht="45" x14ac:dyDescent="0.25">
      <c r="A20" s="36" t="s">
        <v>89</v>
      </c>
      <c r="B20" s="40" t="s">
        <v>63</v>
      </c>
      <c r="C20" s="38" t="s">
        <v>240</v>
      </c>
      <c r="D20" s="39">
        <v>1726834.91</v>
      </c>
      <c r="E20" s="39">
        <v>2292356.858</v>
      </c>
      <c r="F20" s="39">
        <v>2173259.1646699999</v>
      </c>
    </row>
    <row r="21" spans="1:6" ht="30" x14ac:dyDescent="0.25">
      <c r="A21" s="36" t="s">
        <v>90</v>
      </c>
      <c r="B21" s="43" t="s">
        <v>67</v>
      </c>
      <c r="C21" s="38" t="s">
        <v>240</v>
      </c>
      <c r="D21" s="39">
        <v>389139.94</v>
      </c>
      <c r="E21" s="39">
        <v>396847.804</v>
      </c>
      <c r="F21" s="39">
        <v>396847.804</v>
      </c>
    </row>
    <row r="22" spans="1:6" ht="30" x14ac:dyDescent="0.25">
      <c r="A22" s="36" t="s">
        <v>91</v>
      </c>
      <c r="B22" s="43" t="s">
        <v>92</v>
      </c>
      <c r="C22" s="38" t="s">
        <v>240</v>
      </c>
      <c r="D22" s="39">
        <v>100000</v>
      </c>
      <c r="E22" s="39">
        <v>591100.80530999997</v>
      </c>
      <c r="F22" s="39">
        <v>521088.42132999998</v>
      </c>
    </row>
    <row r="23" spans="1:6" x14ac:dyDescent="0.25">
      <c r="A23" s="30"/>
      <c r="B23" s="31"/>
      <c r="C23" s="30"/>
      <c r="D23" s="30"/>
      <c r="E23" s="30"/>
      <c r="F23" s="30"/>
    </row>
    <row r="24" spans="1:6" ht="34.5" customHeight="1" x14ac:dyDescent="0.25">
      <c r="A24" s="148" t="s">
        <v>241</v>
      </c>
      <c r="B24" s="149"/>
      <c r="C24" s="30"/>
      <c r="D24" s="150" t="s">
        <v>239</v>
      </c>
      <c r="E24" s="150"/>
      <c r="F24" s="150"/>
    </row>
    <row r="25" spans="1:6" ht="33" x14ac:dyDescent="0.25">
      <c r="A25" s="149"/>
      <c r="B25" s="149"/>
      <c r="C25" s="61"/>
      <c r="D25" s="150"/>
      <c r="E25" s="150"/>
      <c r="F25" s="150"/>
    </row>
    <row r="26" spans="1:6" x14ac:dyDescent="0.25">
      <c r="A26" s="30"/>
      <c r="B26" s="31"/>
      <c r="C26" s="30"/>
      <c r="D26" s="30"/>
      <c r="E26" s="30"/>
      <c r="F26" s="30"/>
    </row>
  </sheetData>
  <mergeCells count="13">
    <mergeCell ref="A7:A8"/>
    <mergeCell ref="B7:B8"/>
    <mergeCell ref="A9:A10"/>
    <mergeCell ref="B9:B10"/>
    <mergeCell ref="A18:A19"/>
    <mergeCell ref="B18:B19"/>
    <mergeCell ref="A24:B25"/>
    <mergeCell ref="D24:F25"/>
    <mergeCell ref="A2:F2"/>
    <mergeCell ref="A4:A5"/>
    <mergeCell ref="B4:B5"/>
    <mergeCell ref="C4:C5"/>
    <mergeCell ref="D4:F4"/>
  </mergeCells>
  <pageMargins left="0.59055118110236227" right="0.70866141732283472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8"/>
  <sheetViews>
    <sheetView view="pageBreakPreview" zoomScaleSheetLayoutView="100" workbookViewId="0">
      <selection activeCell="H8" sqref="H8"/>
    </sheetView>
  </sheetViews>
  <sheetFormatPr defaultRowHeight="12" x14ac:dyDescent="0.2"/>
  <cols>
    <col min="1" max="1" width="20.5" style="18" customWidth="1"/>
    <col min="2" max="2" width="41.625" style="18" customWidth="1"/>
    <col min="3" max="3" width="47.25" style="18" customWidth="1"/>
    <col min="4" max="4" width="13.625" style="53" customWidth="1"/>
    <col min="5" max="5" width="11.375" style="18" bestFit="1" customWidth="1"/>
    <col min="6" max="16384" width="9" style="18"/>
  </cols>
  <sheetData>
    <row r="1" spans="1:6" x14ac:dyDescent="0.2">
      <c r="E1" s="46" t="s">
        <v>220</v>
      </c>
    </row>
    <row r="2" spans="1:6" ht="14.25" customHeight="1" x14ac:dyDescent="0.2">
      <c r="A2" s="133" t="s">
        <v>243</v>
      </c>
      <c r="B2" s="133"/>
      <c r="C2" s="133"/>
      <c r="D2" s="133"/>
      <c r="E2" s="133"/>
    </row>
    <row r="3" spans="1:6" ht="21" customHeight="1" x14ac:dyDescent="0.2">
      <c r="A3" s="133"/>
      <c r="B3" s="133"/>
      <c r="C3" s="133"/>
      <c r="D3" s="133"/>
      <c r="E3" s="133"/>
    </row>
    <row r="4" spans="1:6" ht="14.25" customHeight="1" x14ac:dyDescent="0.2">
      <c r="A4" s="44"/>
      <c r="B4" s="44"/>
      <c r="C4" s="44"/>
      <c r="D4" s="54"/>
      <c r="E4" s="14" t="s">
        <v>93</v>
      </c>
    </row>
    <row r="5" spans="1:6" x14ac:dyDescent="0.2">
      <c r="A5" s="128" t="s">
        <v>221</v>
      </c>
      <c r="B5" s="129" t="s">
        <v>222</v>
      </c>
      <c r="C5" s="128" t="s">
        <v>223</v>
      </c>
      <c r="D5" s="128">
        <v>2016</v>
      </c>
      <c r="E5" s="128"/>
    </row>
    <row r="6" spans="1:6" ht="24" x14ac:dyDescent="0.2">
      <c r="A6" s="128"/>
      <c r="B6" s="129"/>
      <c r="C6" s="128"/>
      <c r="D6" s="55" t="s">
        <v>0</v>
      </c>
      <c r="E6" s="29" t="s">
        <v>1</v>
      </c>
    </row>
    <row r="7" spans="1:6" x14ac:dyDescent="0.2">
      <c r="A7" s="15">
        <v>1</v>
      </c>
      <c r="B7" s="16">
        <v>2</v>
      </c>
      <c r="C7" s="16">
        <v>3</v>
      </c>
      <c r="D7" s="56">
        <v>4</v>
      </c>
      <c r="E7" s="17">
        <v>5</v>
      </c>
    </row>
    <row r="8" spans="1:6" ht="12" customHeight="1" x14ac:dyDescent="0.2">
      <c r="A8" s="130" t="s">
        <v>2</v>
      </c>
      <c r="B8" s="130" t="s">
        <v>3</v>
      </c>
      <c r="C8" s="19" t="s">
        <v>224</v>
      </c>
      <c r="D8" s="52">
        <f>D12</f>
        <v>4230587.1542400001</v>
      </c>
      <c r="E8" s="52">
        <f>E12</f>
        <v>3808984.9893799997</v>
      </c>
      <c r="F8" s="21"/>
    </row>
    <row r="9" spans="1:6" ht="24" x14ac:dyDescent="0.2">
      <c r="A9" s="131"/>
      <c r="B9" s="131"/>
      <c r="C9" s="22" t="s">
        <v>225</v>
      </c>
      <c r="D9" s="57">
        <v>0</v>
      </c>
      <c r="E9" s="23">
        <v>0</v>
      </c>
    </row>
    <row r="10" spans="1:6" ht="24" x14ac:dyDescent="0.2">
      <c r="A10" s="131"/>
      <c r="B10" s="131"/>
      <c r="C10" s="66" t="s">
        <v>226</v>
      </c>
      <c r="D10" s="57">
        <v>0</v>
      </c>
      <c r="E10" s="23">
        <v>0</v>
      </c>
    </row>
    <row r="11" spans="1:6" x14ac:dyDescent="0.2">
      <c r="A11" s="131"/>
      <c r="B11" s="131"/>
      <c r="C11" s="22" t="s">
        <v>6</v>
      </c>
      <c r="D11" s="52">
        <v>0</v>
      </c>
      <c r="E11" s="52">
        <v>0</v>
      </c>
    </row>
    <row r="12" spans="1:6" x14ac:dyDescent="0.2">
      <c r="A12" s="131"/>
      <c r="B12" s="131"/>
      <c r="C12" s="22" t="s">
        <v>7</v>
      </c>
      <c r="D12" s="81">
        <f>D18+D266</f>
        <v>4230587.1542400001</v>
      </c>
      <c r="E12" s="81">
        <f>E18+E266</f>
        <v>3808984.9893799997</v>
      </c>
    </row>
    <row r="13" spans="1:6" x14ac:dyDescent="0.2">
      <c r="A13" s="131"/>
      <c r="B13" s="131"/>
      <c r="C13" s="22" t="s">
        <v>227</v>
      </c>
      <c r="D13" s="57">
        <v>0</v>
      </c>
      <c r="E13" s="23">
        <v>0</v>
      </c>
    </row>
    <row r="14" spans="1:6" x14ac:dyDescent="0.2">
      <c r="A14" s="131"/>
      <c r="B14" s="131"/>
      <c r="C14" s="28" t="s">
        <v>228</v>
      </c>
      <c r="D14" s="57">
        <v>0</v>
      </c>
      <c r="E14" s="23">
        <v>0</v>
      </c>
    </row>
    <row r="15" spans="1:6" x14ac:dyDescent="0.2">
      <c r="A15" s="131"/>
      <c r="B15" s="131"/>
      <c r="C15" s="67" t="s">
        <v>229</v>
      </c>
      <c r="D15" s="57">
        <v>0</v>
      </c>
      <c r="E15" s="23">
        <v>0</v>
      </c>
    </row>
    <row r="16" spans="1:6" x14ac:dyDescent="0.2">
      <c r="A16" s="131"/>
      <c r="B16" s="131"/>
      <c r="C16" s="68" t="s">
        <v>230</v>
      </c>
      <c r="D16" s="57">
        <v>0</v>
      </c>
      <c r="E16" s="23">
        <v>0</v>
      </c>
    </row>
    <row r="17" spans="1:6" x14ac:dyDescent="0.2">
      <c r="A17" s="132"/>
      <c r="B17" s="132"/>
      <c r="C17" s="68" t="s">
        <v>231</v>
      </c>
      <c r="D17" s="57">
        <v>0</v>
      </c>
      <c r="E17" s="23">
        <v>0</v>
      </c>
    </row>
    <row r="18" spans="1:6" x14ac:dyDescent="0.2">
      <c r="A18" s="124" t="s">
        <v>10</v>
      </c>
      <c r="B18" s="125" t="s">
        <v>11</v>
      </c>
      <c r="C18" s="70" t="s">
        <v>224</v>
      </c>
      <c r="D18" s="71">
        <f>D19+D20+D21+D22+D23+D24+D25+D26+D27</f>
        <v>950281.68692999997</v>
      </c>
      <c r="E18" s="71">
        <f>E19+E20+E21+E22+E23+E24+E25+E26+E27</f>
        <v>717789.59938000003</v>
      </c>
      <c r="F18" s="21"/>
    </row>
    <row r="19" spans="1:6" ht="24" x14ac:dyDescent="0.2">
      <c r="A19" s="124"/>
      <c r="B19" s="125"/>
      <c r="C19" s="72" t="s">
        <v>225</v>
      </c>
      <c r="D19" s="74">
        <v>0</v>
      </c>
      <c r="E19" s="75">
        <v>0</v>
      </c>
    </row>
    <row r="20" spans="1:6" ht="24" x14ac:dyDescent="0.2">
      <c r="A20" s="124"/>
      <c r="B20" s="125"/>
      <c r="C20" s="73" t="s">
        <v>226</v>
      </c>
      <c r="D20" s="74">
        <v>0</v>
      </c>
      <c r="E20" s="75">
        <v>0</v>
      </c>
    </row>
    <row r="21" spans="1:6" x14ac:dyDescent="0.2">
      <c r="A21" s="124"/>
      <c r="B21" s="125"/>
      <c r="C21" s="72" t="s">
        <v>6</v>
      </c>
      <c r="D21" s="79">
        <v>0</v>
      </c>
      <c r="E21" s="79">
        <v>0</v>
      </c>
    </row>
    <row r="22" spans="1:6" x14ac:dyDescent="0.2">
      <c r="A22" s="124"/>
      <c r="B22" s="125"/>
      <c r="C22" s="72" t="s">
        <v>7</v>
      </c>
      <c r="D22" s="79">
        <f>D52+D128+D144+D154+D218+D240+D256</f>
        <v>950281.68692999997</v>
      </c>
      <c r="E22" s="79">
        <f>E52+E128+E144+E154+E218+E240+E256</f>
        <v>717789.59938000003</v>
      </c>
    </row>
    <row r="23" spans="1:6" x14ac:dyDescent="0.2">
      <c r="A23" s="124"/>
      <c r="B23" s="125"/>
      <c r="C23" s="72" t="s">
        <v>227</v>
      </c>
      <c r="D23" s="79">
        <v>0</v>
      </c>
      <c r="E23" s="79">
        <v>0</v>
      </c>
    </row>
    <row r="24" spans="1:6" x14ac:dyDescent="0.2">
      <c r="A24" s="124"/>
      <c r="B24" s="125"/>
      <c r="C24" s="76" t="s">
        <v>228</v>
      </c>
      <c r="D24" s="79">
        <v>0</v>
      </c>
      <c r="E24" s="79">
        <v>0</v>
      </c>
    </row>
    <row r="25" spans="1:6" x14ac:dyDescent="0.2">
      <c r="A25" s="124"/>
      <c r="B25" s="125"/>
      <c r="C25" s="77" t="s">
        <v>229</v>
      </c>
      <c r="D25" s="79">
        <v>0</v>
      </c>
      <c r="E25" s="79">
        <v>0</v>
      </c>
    </row>
    <row r="26" spans="1:6" x14ac:dyDescent="0.2">
      <c r="A26" s="124"/>
      <c r="B26" s="125"/>
      <c r="C26" s="78" t="s">
        <v>230</v>
      </c>
      <c r="D26" s="79">
        <v>0</v>
      </c>
      <c r="E26" s="80">
        <v>0</v>
      </c>
    </row>
    <row r="27" spans="1:6" x14ac:dyDescent="0.2">
      <c r="A27" s="124"/>
      <c r="B27" s="125"/>
      <c r="C27" s="78" t="s">
        <v>231</v>
      </c>
      <c r="D27" s="79">
        <v>0</v>
      </c>
      <c r="E27" s="80">
        <v>0</v>
      </c>
    </row>
    <row r="28" spans="1:6" hidden="1" x14ac:dyDescent="0.2">
      <c r="A28" s="122" t="s">
        <v>12</v>
      </c>
      <c r="B28" s="123" t="s">
        <v>13</v>
      </c>
      <c r="C28" s="24" t="s">
        <v>4</v>
      </c>
      <c r="D28" s="57">
        <v>0</v>
      </c>
      <c r="E28" s="23">
        <v>0</v>
      </c>
    </row>
    <row r="29" spans="1:6" hidden="1" x14ac:dyDescent="0.2">
      <c r="A29" s="122"/>
      <c r="B29" s="123"/>
      <c r="C29" s="28" t="s">
        <v>5</v>
      </c>
      <c r="D29" s="57">
        <v>0</v>
      </c>
      <c r="E29" s="23">
        <v>0</v>
      </c>
    </row>
    <row r="30" spans="1:6" hidden="1" x14ac:dyDescent="0.2">
      <c r="A30" s="122"/>
      <c r="B30" s="123"/>
      <c r="C30" s="28" t="s">
        <v>6</v>
      </c>
      <c r="D30" s="57">
        <v>0</v>
      </c>
      <c r="E30" s="23">
        <v>0</v>
      </c>
    </row>
    <row r="31" spans="1:6" hidden="1" x14ac:dyDescent="0.2">
      <c r="A31" s="122"/>
      <c r="B31" s="123"/>
      <c r="C31" s="28" t="s">
        <v>7</v>
      </c>
      <c r="D31" s="57">
        <v>0</v>
      </c>
      <c r="E31" s="23">
        <v>0</v>
      </c>
    </row>
    <row r="32" spans="1:6" ht="24" hidden="1" x14ac:dyDescent="0.2">
      <c r="A32" s="122"/>
      <c r="B32" s="123"/>
      <c r="C32" s="28" t="s">
        <v>8</v>
      </c>
      <c r="D32" s="57"/>
      <c r="E32" s="23"/>
    </row>
    <row r="33" spans="1:5" hidden="1" x14ac:dyDescent="0.2">
      <c r="A33" s="122"/>
      <c r="B33" s="123"/>
      <c r="C33" s="28" t="s">
        <v>9</v>
      </c>
      <c r="D33" s="57">
        <v>0</v>
      </c>
      <c r="E33" s="23">
        <v>0</v>
      </c>
    </row>
    <row r="34" spans="1:5" hidden="1" x14ac:dyDescent="0.2">
      <c r="A34" s="122" t="s">
        <v>14</v>
      </c>
      <c r="B34" s="123" t="s">
        <v>15</v>
      </c>
      <c r="C34" s="24" t="s">
        <v>4</v>
      </c>
      <c r="D34" s="57">
        <v>0</v>
      </c>
      <c r="E34" s="23">
        <v>0</v>
      </c>
    </row>
    <row r="35" spans="1:5" hidden="1" x14ac:dyDescent="0.2">
      <c r="A35" s="122"/>
      <c r="B35" s="123"/>
      <c r="C35" s="28" t="s">
        <v>5</v>
      </c>
      <c r="D35" s="57">
        <v>0</v>
      </c>
      <c r="E35" s="23">
        <v>0</v>
      </c>
    </row>
    <row r="36" spans="1:5" hidden="1" x14ac:dyDescent="0.2">
      <c r="A36" s="122"/>
      <c r="B36" s="123"/>
      <c r="C36" s="28" t="s">
        <v>6</v>
      </c>
      <c r="D36" s="57">
        <v>0</v>
      </c>
      <c r="E36" s="23">
        <v>0</v>
      </c>
    </row>
    <row r="37" spans="1:5" hidden="1" x14ac:dyDescent="0.2">
      <c r="A37" s="122"/>
      <c r="B37" s="123"/>
      <c r="C37" s="28" t="s">
        <v>7</v>
      </c>
      <c r="D37" s="57">
        <v>0</v>
      </c>
      <c r="E37" s="23">
        <v>0</v>
      </c>
    </row>
    <row r="38" spans="1:5" ht="24" hidden="1" x14ac:dyDescent="0.2">
      <c r="A38" s="122"/>
      <c r="B38" s="123"/>
      <c r="C38" s="28" t="s">
        <v>8</v>
      </c>
      <c r="D38" s="57"/>
      <c r="E38" s="23"/>
    </row>
    <row r="39" spans="1:5" hidden="1" x14ac:dyDescent="0.2">
      <c r="A39" s="122"/>
      <c r="B39" s="123"/>
      <c r="C39" s="28" t="s">
        <v>9</v>
      </c>
      <c r="D39" s="57">
        <v>0</v>
      </c>
      <c r="E39" s="23">
        <v>0</v>
      </c>
    </row>
    <row r="40" spans="1:5" hidden="1" x14ac:dyDescent="0.2">
      <c r="A40" s="122" t="s">
        <v>16</v>
      </c>
      <c r="B40" s="123" t="s">
        <v>17</v>
      </c>
      <c r="C40" s="24" t="s">
        <v>4</v>
      </c>
      <c r="D40" s="57">
        <v>0</v>
      </c>
      <c r="E40" s="23">
        <v>0</v>
      </c>
    </row>
    <row r="41" spans="1:5" hidden="1" x14ac:dyDescent="0.2">
      <c r="A41" s="122"/>
      <c r="B41" s="123"/>
      <c r="C41" s="28" t="s">
        <v>5</v>
      </c>
      <c r="D41" s="57">
        <v>0</v>
      </c>
      <c r="E41" s="23">
        <v>0</v>
      </c>
    </row>
    <row r="42" spans="1:5" hidden="1" x14ac:dyDescent="0.2">
      <c r="A42" s="122"/>
      <c r="B42" s="123"/>
      <c r="C42" s="28" t="s">
        <v>6</v>
      </c>
      <c r="D42" s="57">
        <v>0</v>
      </c>
      <c r="E42" s="23">
        <v>0</v>
      </c>
    </row>
    <row r="43" spans="1:5" hidden="1" x14ac:dyDescent="0.2">
      <c r="A43" s="122"/>
      <c r="B43" s="123"/>
      <c r="C43" s="28" t="s">
        <v>7</v>
      </c>
      <c r="D43" s="57">
        <v>0</v>
      </c>
      <c r="E43" s="23">
        <v>0</v>
      </c>
    </row>
    <row r="44" spans="1:5" ht="24" hidden="1" x14ac:dyDescent="0.2">
      <c r="A44" s="122"/>
      <c r="B44" s="123"/>
      <c r="C44" s="28" t="s">
        <v>8</v>
      </c>
      <c r="D44" s="57"/>
      <c r="E44" s="23"/>
    </row>
    <row r="45" spans="1:5" hidden="1" x14ac:dyDescent="0.2">
      <c r="A45" s="122"/>
      <c r="B45" s="123"/>
      <c r="C45" s="28" t="s">
        <v>9</v>
      </c>
      <c r="D45" s="57">
        <v>0</v>
      </c>
      <c r="E45" s="23">
        <v>0</v>
      </c>
    </row>
    <row r="46" spans="1:5" hidden="1" x14ac:dyDescent="0.2">
      <c r="A46" s="122" t="s">
        <v>18</v>
      </c>
      <c r="B46" s="123" t="s">
        <v>19</v>
      </c>
      <c r="C46" s="24" t="s">
        <v>4</v>
      </c>
      <c r="D46" s="57">
        <v>0</v>
      </c>
      <c r="E46" s="23">
        <v>0</v>
      </c>
    </row>
    <row r="47" spans="1:5" hidden="1" x14ac:dyDescent="0.2">
      <c r="A47" s="122"/>
      <c r="B47" s="123"/>
      <c r="C47" s="28" t="s">
        <v>5</v>
      </c>
      <c r="D47" s="57">
        <v>0</v>
      </c>
      <c r="E47" s="23">
        <v>0</v>
      </c>
    </row>
    <row r="48" spans="1:5" hidden="1" x14ac:dyDescent="0.2">
      <c r="A48" s="122"/>
      <c r="B48" s="123"/>
      <c r="C48" s="28" t="s">
        <v>6</v>
      </c>
      <c r="D48" s="57">
        <v>0</v>
      </c>
      <c r="E48" s="23">
        <v>0</v>
      </c>
    </row>
    <row r="49" spans="1:5" hidden="1" x14ac:dyDescent="0.2">
      <c r="A49" s="122"/>
      <c r="B49" s="123"/>
      <c r="C49" s="28" t="s">
        <v>7</v>
      </c>
      <c r="D49" s="57">
        <v>0</v>
      </c>
      <c r="E49" s="23">
        <v>0</v>
      </c>
    </row>
    <row r="50" spans="1:5" ht="24" hidden="1" x14ac:dyDescent="0.2">
      <c r="A50" s="122"/>
      <c r="B50" s="123"/>
      <c r="C50" s="28" t="s">
        <v>8</v>
      </c>
      <c r="D50" s="57"/>
      <c r="E50" s="23"/>
    </row>
    <row r="51" spans="1:5" hidden="1" x14ac:dyDescent="0.2">
      <c r="A51" s="122"/>
      <c r="B51" s="123"/>
      <c r="C51" s="28" t="s">
        <v>9</v>
      </c>
      <c r="D51" s="57">
        <v>0</v>
      </c>
      <c r="E51" s="23">
        <v>0</v>
      </c>
    </row>
    <row r="52" spans="1:5" x14ac:dyDescent="0.2">
      <c r="A52" s="122" t="s">
        <v>20</v>
      </c>
      <c r="B52" s="123" t="s">
        <v>21</v>
      </c>
      <c r="C52" s="19" t="s">
        <v>224</v>
      </c>
      <c r="D52" s="71">
        <f>D53+D54+D55+D56+D57+D58+D59+D60+D61</f>
        <v>36758.707260000003</v>
      </c>
      <c r="E52" s="71">
        <f>E53+E54+E55+E56+E57+E58+E59+E60+E61</f>
        <v>10262.96463</v>
      </c>
    </row>
    <row r="53" spans="1:5" ht="24" x14ac:dyDescent="0.2">
      <c r="A53" s="122"/>
      <c r="B53" s="123"/>
      <c r="C53" s="22" t="s">
        <v>225</v>
      </c>
      <c r="D53" s="52">
        <v>0</v>
      </c>
      <c r="E53" s="20">
        <v>0</v>
      </c>
    </row>
    <row r="54" spans="1:5" ht="24" x14ac:dyDescent="0.2">
      <c r="A54" s="122"/>
      <c r="B54" s="123"/>
      <c r="C54" s="66" t="s">
        <v>226</v>
      </c>
      <c r="D54" s="52">
        <v>0</v>
      </c>
      <c r="E54" s="20">
        <v>0</v>
      </c>
    </row>
    <row r="55" spans="1:5" x14ac:dyDescent="0.2">
      <c r="A55" s="122"/>
      <c r="B55" s="123"/>
      <c r="C55" s="22" t="s">
        <v>6</v>
      </c>
      <c r="D55" s="52">
        <v>0</v>
      </c>
      <c r="E55" s="20">
        <v>0</v>
      </c>
    </row>
    <row r="56" spans="1:5" x14ac:dyDescent="0.2">
      <c r="A56" s="122"/>
      <c r="B56" s="123"/>
      <c r="C56" s="22" t="s">
        <v>7</v>
      </c>
      <c r="D56" s="20">
        <v>36758.707260000003</v>
      </c>
      <c r="E56" s="20">
        <v>10262.96463</v>
      </c>
    </row>
    <row r="57" spans="1:5" x14ac:dyDescent="0.2">
      <c r="A57" s="122"/>
      <c r="B57" s="123"/>
      <c r="C57" s="22" t="s">
        <v>227</v>
      </c>
      <c r="D57" s="57">
        <v>0</v>
      </c>
      <c r="E57" s="23">
        <v>0</v>
      </c>
    </row>
    <row r="58" spans="1:5" x14ac:dyDescent="0.2">
      <c r="A58" s="122"/>
      <c r="B58" s="123"/>
      <c r="C58" s="64" t="s">
        <v>228</v>
      </c>
      <c r="D58" s="57">
        <v>0</v>
      </c>
      <c r="E58" s="23">
        <v>0</v>
      </c>
    </row>
    <row r="59" spans="1:5" x14ac:dyDescent="0.2">
      <c r="A59" s="122"/>
      <c r="B59" s="123"/>
      <c r="C59" s="67" t="s">
        <v>229</v>
      </c>
      <c r="D59" s="52">
        <v>0</v>
      </c>
      <c r="E59" s="25">
        <v>0</v>
      </c>
    </row>
    <row r="60" spans="1:5" x14ac:dyDescent="0.2">
      <c r="A60" s="122"/>
      <c r="B60" s="123"/>
      <c r="C60" s="68" t="s">
        <v>230</v>
      </c>
      <c r="D60" s="57">
        <v>0</v>
      </c>
      <c r="E60" s="23">
        <v>0</v>
      </c>
    </row>
    <row r="61" spans="1:5" x14ac:dyDescent="0.2">
      <c r="A61" s="122"/>
      <c r="B61" s="123"/>
      <c r="C61" s="68" t="s">
        <v>231</v>
      </c>
      <c r="D61" s="57">
        <v>0</v>
      </c>
      <c r="E61" s="23">
        <v>0</v>
      </c>
    </row>
    <row r="62" spans="1:5" hidden="1" x14ac:dyDescent="0.2">
      <c r="A62" s="122" t="s">
        <v>22</v>
      </c>
      <c r="B62" s="123" t="s">
        <v>23</v>
      </c>
      <c r="C62" s="26" t="s">
        <v>4</v>
      </c>
      <c r="D62" s="57">
        <v>0</v>
      </c>
      <c r="E62" s="23">
        <v>0</v>
      </c>
    </row>
    <row r="63" spans="1:5" hidden="1" x14ac:dyDescent="0.2">
      <c r="A63" s="122"/>
      <c r="B63" s="123"/>
      <c r="C63" s="64" t="s">
        <v>5</v>
      </c>
      <c r="D63" s="57">
        <v>0</v>
      </c>
      <c r="E63" s="23">
        <v>0</v>
      </c>
    </row>
    <row r="64" spans="1:5" hidden="1" x14ac:dyDescent="0.2">
      <c r="A64" s="122"/>
      <c r="B64" s="123"/>
      <c r="C64" s="64" t="s">
        <v>6</v>
      </c>
      <c r="D64" s="57">
        <v>0</v>
      </c>
      <c r="E64" s="23">
        <v>0</v>
      </c>
    </row>
    <row r="65" spans="1:5" hidden="1" x14ac:dyDescent="0.2">
      <c r="A65" s="122"/>
      <c r="B65" s="123"/>
      <c r="C65" s="64" t="s">
        <v>7</v>
      </c>
      <c r="D65" s="57">
        <v>0</v>
      </c>
      <c r="E65" s="23">
        <v>0</v>
      </c>
    </row>
    <row r="66" spans="1:5" ht="24" hidden="1" x14ac:dyDescent="0.2">
      <c r="A66" s="122"/>
      <c r="B66" s="123"/>
      <c r="C66" s="22" t="s">
        <v>8</v>
      </c>
      <c r="D66" s="57"/>
      <c r="E66" s="23"/>
    </row>
    <row r="67" spans="1:5" hidden="1" x14ac:dyDescent="0.2">
      <c r="A67" s="122"/>
      <c r="B67" s="123"/>
      <c r="C67" s="64" t="s">
        <v>9</v>
      </c>
      <c r="D67" s="57">
        <v>0</v>
      </c>
      <c r="E67" s="23">
        <v>0</v>
      </c>
    </row>
    <row r="68" spans="1:5" hidden="1" x14ac:dyDescent="0.2">
      <c r="A68" s="122" t="s">
        <v>24</v>
      </c>
      <c r="B68" s="123" t="s">
        <v>25</v>
      </c>
      <c r="C68" s="26" t="s">
        <v>4</v>
      </c>
      <c r="D68" s="57">
        <v>0</v>
      </c>
      <c r="E68" s="23">
        <v>0</v>
      </c>
    </row>
    <row r="69" spans="1:5" hidden="1" x14ac:dyDescent="0.2">
      <c r="A69" s="122"/>
      <c r="B69" s="123"/>
      <c r="C69" s="64" t="s">
        <v>5</v>
      </c>
      <c r="D69" s="57">
        <v>0</v>
      </c>
      <c r="E69" s="23">
        <v>0</v>
      </c>
    </row>
    <row r="70" spans="1:5" hidden="1" x14ac:dyDescent="0.2">
      <c r="A70" s="122"/>
      <c r="B70" s="123"/>
      <c r="C70" s="64" t="s">
        <v>6</v>
      </c>
      <c r="D70" s="57">
        <v>0</v>
      </c>
      <c r="E70" s="23">
        <v>0</v>
      </c>
    </row>
    <row r="71" spans="1:5" hidden="1" x14ac:dyDescent="0.2">
      <c r="A71" s="122"/>
      <c r="B71" s="123"/>
      <c r="C71" s="64" t="s">
        <v>7</v>
      </c>
      <c r="D71" s="57">
        <v>0</v>
      </c>
      <c r="E71" s="23">
        <v>0</v>
      </c>
    </row>
    <row r="72" spans="1:5" ht="24" hidden="1" x14ac:dyDescent="0.2">
      <c r="A72" s="122"/>
      <c r="B72" s="123"/>
      <c r="C72" s="22" t="s">
        <v>8</v>
      </c>
      <c r="D72" s="57"/>
      <c r="E72" s="23"/>
    </row>
    <row r="73" spans="1:5" hidden="1" x14ac:dyDescent="0.2">
      <c r="A73" s="122"/>
      <c r="B73" s="123"/>
      <c r="C73" s="64" t="s">
        <v>9</v>
      </c>
      <c r="D73" s="57">
        <v>0</v>
      </c>
      <c r="E73" s="23">
        <v>0</v>
      </c>
    </row>
    <row r="74" spans="1:5" hidden="1" x14ac:dyDescent="0.2">
      <c r="A74" s="122" t="s">
        <v>26</v>
      </c>
      <c r="B74" s="123" t="s">
        <v>27</v>
      </c>
      <c r="C74" s="26" t="s">
        <v>4</v>
      </c>
      <c r="D74" s="57">
        <v>0</v>
      </c>
      <c r="E74" s="23">
        <v>0</v>
      </c>
    </row>
    <row r="75" spans="1:5" hidden="1" x14ac:dyDescent="0.2">
      <c r="A75" s="122"/>
      <c r="B75" s="123"/>
      <c r="C75" s="64" t="s">
        <v>5</v>
      </c>
      <c r="D75" s="57">
        <v>0</v>
      </c>
      <c r="E75" s="23">
        <v>0</v>
      </c>
    </row>
    <row r="76" spans="1:5" hidden="1" x14ac:dyDescent="0.2">
      <c r="A76" s="122"/>
      <c r="B76" s="123"/>
      <c r="C76" s="64" t="s">
        <v>6</v>
      </c>
      <c r="D76" s="57">
        <v>0</v>
      </c>
      <c r="E76" s="23">
        <v>0</v>
      </c>
    </row>
    <row r="77" spans="1:5" hidden="1" x14ac:dyDescent="0.2">
      <c r="A77" s="122"/>
      <c r="B77" s="123"/>
      <c r="C77" s="64" t="s">
        <v>7</v>
      </c>
      <c r="D77" s="57">
        <v>0</v>
      </c>
      <c r="E77" s="23">
        <v>0</v>
      </c>
    </row>
    <row r="78" spans="1:5" ht="24" hidden="1" x14ac:dyDescent="0.2">
      <c r="A78" s="122"/>
      <c r="B78" s="123"/>
      <c r="C78" s="22" t="s">
        <v>8</v>
      </c>
      <c r="D78" s="57"/>
      <c r="E78" s="23"/>
    </row>
    <row r="79" spans="1:5" hidden="1" x14ac:dyDescent="0.2">
      <c r="A79" s="122"/>
      <c r="B79" s="123"/>
      <c r="C79" s="64" t="s">
        <v>9</v>
      </c>
      <c r="D79" s="57">
        <v>0</v>
      </c>
      <c r="E79" s="23">
        <v>0</v>
      </c>
    </row>
    <row r="80" spans="1:5" hidden="1" x14ac:dyDescent="0.2">
      <c r="A80" s="122" t="s">
        <v>28</v>
      </c>
      <c r="B80" s="123" t="s">
        <v>29</v>
      </c>
      <c r="C80" s="26" t="s">
        <v>4</v>
      </c>
      <c r="D80" s="57">
        <v>0</v>
      </c>
      <c r="E80" s="23">
        <v>0</v>
      </c>
    </row>
    <row r="81" spans="1:5" hidden="1" x14ac:dyDescent="0.2">
      <c r="A81" s="122"/>
      <c r="B81" s="123"/>
      <c r="C81" s="64" t="s">
        <v>5</v>
      </c>
      <c r="D81" s="57">
        <v>0</v>
      </c>
      <c r="E81" s="23">
        <v>0</v>
      </c>
    </row>
    <row r="82" spans="1:5" hidden="1" x14ac:dyDescent="0.2">
      <c r="A82" s="122"/>
      <c r="B82" s="123"/>
      <c r="C82" s="64" t="s">
        <v>6</v>
      </c>
      <c r="D82" s="57">
        <v>0</v>
      </c>
      <c r="E82" s="23">
        <v>0</v>
      </c>
    </row>
    <row r="83" spans="1:5" hidden="1" x14ac:dyDescent="0.2">
      <c r="A83" s="122"/>
      <c r="B83" s="123"/>
      <c r="C83" s="64" t="s">
        <v>7</v>
      </c>
      <c r="D83" s="57">
        <v>0</v>
      </c>
      <c r="E83" s="23">
        <v>0</v>
      </c>
    </row>
    <row r="84" spans="1:5" ht="24" hidden="1" x14ac:dyDescent="0.2">
      <c r="A84" s="122"/>
      <c r="B84" s="123"/>
      <c r="C84" s="22" t="s">
        <v>8</v>
      </c>
      <c r="D84" s="57"/>
      <c r="E84" s="23"/>
    </row>
    <row r="85" spans="1:5" hidden="1" x14ac:dyDescent="0.2">
      <c r="A85" s="122"/>
      <c r="B85" s="123"/>
      <c r="C85" s="64" t="s">
        <v>9</v>
      </c>
      <c r="D85" s="57">
        <v>0</v>
      </c>
      <c r="E85" s="23">
        <v>0</v>
      </c>
    </row>
    <row r="86" spans="1:5" hidden="1" x14ac:dyDescent="0.2">
      <c r="A86" s="122" t="s">
        <v>30</v>
      </c>
      <c r="B86" s="123" t="s">
        <v>31</v>
      </c>
      <c r="C86" s="26" t="s">
        <v>4</v>
      </c>
      <c r="D86" s="57">
        <v>0</v>
      </c>
      <c r="E86" s="23">
        <v>0</v>
      </c>
    </row>
    <row r="87" spans="1:5" hidden="1" x14ac:dyDescent="0.2">
      <c r="A87" s="122"/>
      <c r="B87" s="123"/>
      <c r="C87" s="64" t="s">
        <v>5</v>
      </c>
      <c r="D87" s="57">
        <v>0</v>
      </c>
      <c r="E87" s="23">
        <v>0</v>
      </c>
    </row>
    <row r="88" spans="1:5" hidden="1" x14ac:dyDescent="0.2">
      <c r="A88" s="122"/>
      <c r="B88" s="123"/>
      <c r="C88" s="64" t="s">
        <v>6</v>
      </c>
      <c r="D88" s="57">
        <v>0</v>
      </c>
      <c r="E88" s="23">
        <v>0</v>
      </c>
    </row>
    <row r="89" spans="1:5" hidden="1" x14ac:dyDescent="0.2">
      <c r="A89" s="122"/>
      <c r="B89" s="123"/>
      <c r="C89" s="64" t="s">
        <v>7</v>
      </c>
      <c r="D89" s="57">
        <v>0</v>
      </c>
      <c r="E89" s="23">
        <v>0</v>
      </c>
    </row>
    <row r="90" spans="1:5" ht="24" hidden="1" x14ac:dyDescent="0.2">
      <c r="A90" s="122"/>
      <c r="B90" s="123"/>
      <c r="C90" s="22" t="s">
        <v>8</v>
      </c>
      <c r="D90" s="57"/>
      <c r="E90" s="23"/>
    </row>
    <row r="91" spans="1:5" hidden="1" x14ac:dyDescent="0.2">
      <c r="A91" s="122"/>
      <c r="B91" s="123"/>
      <c r="C91" s="64" t="s">
        <v>9</v>
      </c>
      <c r="D91" s="57">
        <v>0</v>
      </c>
      <c r="E91" s="23">
        <v>0</v>
      </c>
    </row>
    <row r="92" spans="1:5" hidden="1" x14ac:dyDescent="0.2">
      <c r="A92" s="122" t="s">
        <v>32</v>
      </c>
      <c r="B92" s="123" t="s">
        <v>33</v>
      </c>
      <c r="C92" s="26" t="s">
        <v>4</v>
      </c>
      <c r="D92" s="57">
        <v>0</v>
      </c>
      <c r="E92" s="23">
        <v>0</v>
      </c>
    </row>
    <row r="93" spans="1:5" hidden="1" x14ac:dyDescent="0.2">
      <c r="A93" s="122"/>
      <c r="B93" s="123"/>
      <c r="C93" s="64" t="s">
        <v>5</v>
      </c>
      <c r="D93" s="57">
        <v>0</v>
      </c>
      <c r="E93" s="23">
        <v>0</v>
      </c>
    </row>
    <row r="94" spans="1:5" hidden="1" x14ac:dyDescent="0.2">
      <c r="A94" s="122"/>
      <c r="B94" s="123"/>
      <c r="C94" s="64" t="s">
        <v>6</v>
      </c>
      <c r="D94" s="57">
        <v>0</v>
      </c>
      <c r="E94" s="23">
        <v>0</v>
      </c>
    </row>
    <row r="95" spans="1:5" hidden="1" x14ac:dyDescent="0.2">
      <c r="A95" s="122"/>
      <c r="B95" s="123"/>
      <c r="C95" s="64" t="s">
        <v>7</v>
      </c>
      <c r="D95" s="57">
        <v>0</v>
      </c>
      <c r="E95" s="23">
        <v>0</v>
      </c>
    </row>
    <row r="96" spans="1:5" ht="24" hidden="1" x14ac:dyDescent="0.2">
      <c r="A96" s="122"/>
      <c r="B96" s="123"/>
      <c r="C96" s="22" t="s">
        <v>8</v>
      </c>
      <c r="D96" s="57"/>
      <c r="E96" s="23"/>
    </row>
    <row r="97" spans="1:5" hidden="1" x14ac:dyDescent="0.2">
      <c r="A97" s="122"/>
      <c r="B97" s="123"/>
      <c r="C97" s="64" t="s">
        <v>9</v>
      </c>
      <c r="D97" s="57">
        <v>0</v>
      </c>
      <c r="E97" s="23">
        <v>0</v>
      </c>
    </row>
    <row r="98" spans="1:5" hidden="1" x14ac:dyDescent="0.2">
      <c r="A98" s="122" t="s">
        <v>34</v>
      </c>
      <c r="B98" s="123" t="s">
        <v>35</v>
      </c>
      <c r="C98" s="26" t="s">
        <v>4</v>
      </c>
      <c r="D98" s="57">
        <v>0</v>
      </c>
      <c r="E98" s="23">
        <v>0</v>
      </c>
    </row>
    <row r="99" spans="1:5" hidden="1" x14ac:dyDescent="0.2">
      <c r="A99" s="122"/>
      <c r="B99" s="123"/>
      <c r="C99" s="64" t="s">
        <v>5</v>
      </c>
      <c r="D99" s="57">
        <v>0</v>
      </c>
      <c r="E99" s="23">
        <v>0</v>
      </c>
    </row>
    <row r="100" spans="1:5" hidden="1" x14ac:dyDescent="0.2">
      <c r="A100" s="122"/>
      <c r="B100" s="123"/>
      <c r="C100" s="64" t="s">
        <v>6</v>
      </c>
      <c r="D100" s="57">
        <v>0</v>
      </c>
      <c r="E100" s="23">
        <v>0</v>
      </c>
    </row>
    <row r="101" spans="1:5" hidden="1" x14ac:dyDescent="0.2">
      <c r="A101" s="122"/>
      <c r="B101" s="123"/>
      <c r="C101" s="64" t="s">
        <v>7</v>
      </c>
      <c r="D101" s="57">
        <v>0</v>
      </c>
      <c r="E101" s="23">
        <v>0</v>
      </c>
    </row>
    <row r="102" spans="1:5" ht="24" hidden="1" x14ac:dyDescent="0.2">
      <c r="A102" s="122"/>
      <c r="B102" s="123"/>
      <c r="C102" s="22" t="s">
        <v>8</v>
      </c>
      <c r="D102" s="57"/>
      <c r="E102" s="23"/>
    </row>
    <row r="103" spans="1:5" hidden="1" x14ac:dyDescent="0.2">
      <c r="A103" s="122"/>
      <c r="B103" s="123"/>
      <c r="C103" s="64" t="s">
        <v>9</v>
      </c>
      <c r="D103" s="57">
        <v>0</v>
      </c>
      <c r="E103" s="23">
        <v>0</v>
      </c>
    </row>
    <row r="104" spans="1:5" hidden="1" x14ac:dyDescent="0.2">
      <c r="A104" s="122" t="s">
        <v>36</v>
      </c>
      <c r="B104" s="123" t="s">
        <v>37</v>
      </c>
      <c r="C104" s="26" t="s">
        <v>4</v>
      </c>
      <c r="D104" s="57">
        <v>0</v>
      </c>
      <c r="E104" s="23">
        <v>0</v>
      </c>
    </row>
    <row r="105" spans="1:5" hidden="1" x14ac:dyDescent="0.2">
      <c r="A105" s="122"/>
      <c r="B105" s="123"/>
      <c r="C105" s="64" t="s">
        <v>5</v>
      </c>
      <c r="D105" s="57">
        <v>0</v>
      </c>
      <c r="E105" s="23">
        <v>0</v>
      </c>
    </row>
    <row r="106" spans="1:5" hidden="1" x14ac:dyDescent="0.2">
      <c r="A106" s="122"/>
      <c r="B106" s="123"/>
      <c r="C106" s="64" t="s">
        <v>6</v>
      </c>
      <c r="D106" s="57">
        <v>0</v>
      </c>
      <c r="E106" s="23">
        <v>0</v>
      </c>
    </row>
    <row r="107" spans="1:5" hidden="1" x14ac:dyDescent="0.2">
      <c r="A107" s="122"/>
      <c r="B107" s="123"/>
      <c r="C107" s="64" t="s">
        <v>7</v>
      </c>
      <c r="D107" s="57">
        <v>0</v>
      </c>
      <c r="E107" s="23">
        <v>0</v>
      </c>
    </row>
    <row r="108" spans="1:5" ht="24" hidden="1" x14ac:dyDescent="0.2">
      <c r="A108" s="122"/>
      <c r="B108" s="123"/>
      <c r="C108" s="22" t="s">
        <v>8</v>
      </c>
      <c r="D108" s="57"/>
      <c r="E108" s="23"/>
    </row>
    <row r="109" spans="1:5" hidden="1" x14ac:dyDescent="0.2">
      <c r="A109" s="122"/>
      <c r="B109" s="123"/>
      <c r="C109" s="64" t="s">
        <v>9</v>
      </c>
      <c r="D109" s="57">
        <v>0</v>
      </c>
      <c r="E109" s="23">
        <v>0</v>
      </c>
    </row>
    <row r="110" spans="1:5" hidden="1" x14ac:dyDescent="0.2">
      <c r="A110" s="122" t="s">
        <v>38</v>
      </c>
      <c r="B110" s="123" t="s">
        <v>39</v>
      </c>
      <c r="C110" s="26" t="s">
        <v>4</v>
      </c>
      <c r="D110" s="57">
        <v>0</v>
      </c>
      <c r="E110" s="23">
        <v>0</v>
      </c>
    </row>
    <row r="111" spans="1:5" hidden="1" x14ac:dyDescent="0.2">
      <c r="A111" s="122"/>
      <c r="B111" s="123"/>
      <c r="C111" s="64" t="s">
        <v>5</v>
      </c>
      <c r="D111" s="57">
        <v>0</v>
      </c>
      <c r="E111" s="23">
        <v>0</v>
      </c>
    </row>
    <row r="112" spans="1:5" hidden="1" x14ac:dyDescent="0.2">
      <c r="A112" s="122"/>
      <c r="B112" s="123"/>
      <c r="C112" s="64" t="s">
        <v>6</v>
      </c>
      <c r="D112" s="57">
        <v>0</v>
      </c>
      <c r="E112" s="23">
        <v>0</v>
      </c>
    </row>
    <row r="113" spans="1:5" hidden="1" x14ac:dyDescent="0.2">
      <c r="A113" s="122"/>
      <c r="B113" s="123"/>
      <c r="C113" s="64" t="s">
        <v>7</v>
      </c>
      <c r="D113" s="57">
        <v>0</v>
      </c>
      <c r="E113" s="23">
        <v>0</v>
      </c>
    </row>
    <row r="114" spans="1:5" ht="24" hidden="1" x14ac:dyDescent="0.2">
      <c r="A114" s="122"/>
      <c r="B114" s="123"/>
      <c r="C114" s="22" t="s">
        <v>8</v>
      </c>
      <c r="D114" s="57"/>
      <c r="E114" s="23"/>
    </row>
    <row r="115" spans="1:5" hidden="1" x14ac:dyDescent="0.2">
      <c r="A115" s="122"/>
      <c r="B115" s="123"/>
      <c r="C115" s="64" t="s">
        <v>9</v>
      </c>
      <c r="D115" s="57">
        <v>0</v>
      </c>
      <c r="E115" s="23">
        <v>0</v>
      </c>
    </row>
    <row r="116" spans="1:5" hidden="1" x14ac:dyDescent="0.2">
      <c r="A116" s="122" t="s">
        <v>40</v>
      </c>
      <c r="B116" s="123" t="s">
        <v>41</v>
      </c>
      <c r="C116" s="26" t="s">
        <v>4</v>
      </c>
      <c r="D116" s="57">
        <v>0</v>
      </c>
      <c r="E116" s="23">
        <v>0</v>
      </c>
    </row>
    <row r="117" spans="1:5" hidden="1" x14ac:dyDescent="0.2">
      <c r="A117" s="122"/>
      <c r="B117" s="123"/>
      <c r="C117" s="64" t="s">
        <v>5</v>
      </c>
      <c r="D117" s="57">
        <v>0</v>
      </c>
      <c r="E117" s="23">
        <v>0</v>
      </c>
    </row>
    <row r="118" spans="1:5" hidden="1" x14ac:dyDescent="0.2">
      <c r="A118" s="122"/>
      <c r="B118" s="123"/>
      <c r="C118" s="64" t="s">
        <v>6</v>
      </c>
      <c r="D118" s="57">
        <v>0</v>
      </c>
      <c r="E118" s="23">
        <v>0</v>
      </c>
    </row>
    <row r="119" spans="1:5" hidden="1" x14ac:dyDescent="0.2">
      <c r="A119" s="122"/>
      <c r="B119" s="123"/>
      <c r="C119" s="64" t="s">
        <v>7</v>
      </c>
      <c r="D119" s="57">
        <v>0</v>
      </c>
      <c r="E119" s="23">
        <v>0</v>
      </c>
    </row>
    <row r="120" spans="1:5" ht="24" hidden="1" x14ac:dyDescent="0.2">
      <c r="A120" s="122"/>
      <c r="B120" s="123"/>
      <c r="C120" s="22" t="s">
        <v>8</v>
      </c>
      <c r="D120" s="57"/>
      <c r="E120" s="23"/>
    </row>
    <row r="121" spans="1:5" hidden="1" x14ac:dyDescent="0.2">
      <c r="A121" s="122"/>
      <c r="B121" s="123"/>
      <c r="C121" s="64" t="s">
        <v>9</v>
      </c>
      <c r="D121" s="57">
        <v>0</v>
      </c>
      <c r="E121" s="23">
        <v>0</v>
      </c>
    </row>
    <row r="122" spans="1:5" hidden="1" x14ac:dyDescent="0.2">
      <c r="A122" s="122" t="s">
        <v>42</v>
      </c>
      <c r="B122" s="123" t="s">
        <v>43</v>
      </c>
      <c r="C122" s="26" t="s">
        <v>4</v>
      </c>
      <c r="D122" s="57">
        <v>0</v>
      </c>
      <c r="E122" s="23">
        <v>0</v>
      </c>
    </row>
    <row r="123" spans="1:5" hidden="1" x14ac:dyDescent="0.2">
      <c r="A123" s="122"/>
      <c r="B123" s="123"/>
      <c r="C123" s="64" t="s">
        <v>5</v>
      </c>
      <c r="D123" s="57">
        <v>0</v>
      </c>
      <c r="E123" s="23">
        <v>0</v>
      </c>
    </row>
    <row r="124" spans="1:5" hidden="1" x14ac:dyDescent="0.2">
      <c r="A124" s="122"/>
      <c r="B124" s="123"/>
      <c r="C124" s="64" t="s">
        <v>6</v>
      </c>
      <c r="D124" s="57">
        <v>0</v>
      </c>
      <c r="E124" s="23">
        <v>0</v>
      </c>
    </row>
    <row r="125" spans="1:5" hidden="1" x14ac:dyDescent="0.2">
      <c r="A125" s="122"/>
      <c r="B125" s="123"/>
      <c r="C125" s="64" t="s">
        <v>7</v>
      </c>
      <c r="D125" s="57">
        <v>0</v>
      </c>
      <c r="E125" s="23">
        <v>0</v>
      </c>
    </row>
    <row r="126" spans="1:5" ht="24" hidden="1" x14ac:dyDescent="0.2">
      <c r="A126" s="122"/>
      <c r="B126" s="123"/>
      <c r="C126" s="22" t="s">
        <v>8</v>
      </c>
      <c r="D126" s="57"/>
      <c r="E126" s="23"/>
    </row>
    <row r="127" spans="1:5" hidden="1" x14ac:dyDescent="0.2">
      <c r="A127" s="122"/>
      <c r="B127" s="123"/>
      <c r="C127" s="64" t="s">
        <v>9</v>
      </c>
      <c r="D127" s="57">
        <v>0</v>
      </c>
      <c r="E127" s="23">
        <v>0</v>
      </c>
    </row>
    <row r="128" spans="1:5" x14ac:dyDescent="0.2">
      <c r="A128" s="122" t="s">
        <v>44</v>
      </c>
      <c r="B128" s="123" t="s">
        <v>45</v>
      </c>
      <c r="C128" s="19" t="s">
        <v>224</v>
      </c>
      <c r="D128" s="71">
        <f>D129+D130+D131+D132+D133+D134+D135+D136+D137</f>
        <v>3832.5301800000002</v>
      </c>
      <c r="E128" s="71">
        <f>E129+E130+E131+E132+E133+E134+E135+E136+E137</f>
        <v>0</v>
      </c>
    </row>
    <row r="129" spans="1:5" ht="24" x14ac:dyDescent="0.2">
      <c r="A129" s="122"/>
      <c r="B129" s="123"/>
      <c r="C129" s="22" t="s">
        <v>225</v>
      </c>
      <c r="D129" s="20">
        <v>0</v>
      </c>
      <c r="E129" s="20">
        <v>0</v>
      </c>
    </row>
    <row r="130" spans="1:5" ht="24" x14ac:dyDescent="0.2">
      <c r="A130" s="122"/>
      <c r="B130" s="123"/>
      <c r="C130" s="66" t="s">
        <v>226</v>
      </c>
      <c r="D130" s="20">
        <v>0</v>
      </c>
      <c r="E130" s="20">
        <v>0</v>
      </c>
    </row>
    <row r="131" spans="1:5" x14ac:dyDescent="0.2">
      <c r="A131" s="122"/>
      <c r="B131" s="123"/>
      <c r="C131" s="22" t="s">
        <v>6</v>
      </c>
      <c r="D131" s="20">
        <v>0</v>
      </c>
      <c r="E131" s="20">
        <v>0</v>
      </c>
    </row>
    <row r="132" spans="1:5" x14ac:dyDescent="0.2">
      <c r="A132" s="122"/>
      <c r="B132" s="123"/>
      <c r="C132" s="22" t="s">
        <v>7</v>
      </c>
      <c r="D132" s="20">
        <v>3832.5301800000002</v>
      </c>
      <c r="E132" s="20">
        <v>0</v>
      </c>
    </row>
    <row r="133" spans="1:5" x14ac:dyDescent="0.2">
      <c r="A133" s="122"/>
      <c r="B133" s="123"/>
      <c r="C133" s="22" t="s">
        <v>227</v>
      </c>
      <c r="D133" s="69">
        <v>0</v>
      </c>
      <c r="E133" s="23">
        <v>0</v>
      </c>
    </row>
    <row r="134" spans="1:5" x14ac:dyDescent="0.2">
      <c r="A134" s="122"/>
      <c r="B134" s="123"/>
      <c r="C134" s="64" t="s">
        <v>228</v>
      </c>
      <c r="D134" s="69">
        <v>0</v>
      </c>
      <c r="E134" s="23">
        <v>0</v>
      </c>
    </row>
    <row r="135" spans="1:5" x14ac:dyDescent="0.2">
      <c r="A135" s="122"/>
      <c r="B135" s="123"/>
      <c r="C135" s="67" t="s">
        <v>229</v>
      </c>
      <c r="D135" s="20">
        <v>0</v>
      </c>
      <c r="E135" s="25">
        <v>0</v>
      </c>
    </row>
    <row r="136" spans="1:5" x14ac:dyDescent="0.2">
      <c r="A136" s="122"/>
      <c r="B136" s="123"/>
      <c r="C136" s="68" t="s">
        <v>230</v>
      </c>
      <c r="D136" s="69">
        <v>0</v>
      </c>
      <c r="E136" s="23">
        <v>0</v>
      </c>
    </row>
    <row r="137" spans="1:5" x14ac:dyDescent="0.2">
      <c r="A137" s="122"/>
      <c r="B137" s="123"/>
      <c r="C137" s="68" t="s">
        <v>231</v>
      </c>
      <c r="D137" s="69">
        <v>0</v>
      </c>
      <c r="E137" s="23">
        <v>0</v>
      </c>
    </row>
    <row r="138" spans="1:5" hidden="1" x14ac:dyDescent="0.2">
      <c r="A138" s="122" t="s">
        <v>46</v>
      </c>
      <c r="B138" s="123" t="s">
        <v>47</v>
      </c>
      <c r="C138" s="26" t="s">
        <v>4</v>
      </c>
      <c r="D138" s="57">
        <v>0</v>
      </c>
      <c r="E138" s="23">
        <v>0</v>
      </c>
    </row>
    <row r="139" spans="1:5" hidden="1" x14ac:dyDescent="0.2">
      <c r="A139" s="122"/>
      <c r="B139" s="123"/>
      <c r="C139" s="28" t="s">
        <v>5</v>
      </c>
      <c r="D139" s="57">
        <v>0</v>
      </c>
      <c r="E139" s="23">
        <v>0</v>
      </c>
    </row>
    <row r="140" spans="1:5" hidden="1" x14ac:dyDescent="0.2">
      <c r="A140" s="122"/>
      <c r="B140" s="123"/>
      <c r="C140" s="28" t="s">
        <v>6</v>
      </c>
      <c r="D140" s="57">
        <v>0</v>
      </c>
      <c r="E140" s="23">
        <v>0</v>
      </c>
    </row>
    <row r="141" spans="1:5" hidden="1" x14ac:dyDescent="0.2">
      <c r="A141" s="122"/>
      <c r="B141" s="123"/>
      <c r="C141" s="28" t="s">
        <v>7</v>
      </c>
      <c r="D141" s="57">
        <v>0</v>
      </c>
      <c r="E141" s="23">
        <v>0</v>
      </c>
    </row>
    <row r="142" spans="1:5" ht="24" hidden="1" x14ac:dyDescent="0.2">
      <c r="A142" s="122"/>
      <c r="B142" s="123"/>
      <c r="C142" s="22" t="s">
        <v>8</v>
      </c>
      <c r="D142" s="57"/>
      <c r="E142" s="23"/>
    </row>
    <row r="143" spans="1:5" hidden="1" x14ac:dyDescent="0.2">
      <c r="A143" s="122"/>
      <c r="B143" s="123"/>
      <c r="C143" s="28" t="s">
        <v>9</v>
      </c>
      <c r="D143" s="57">
        <v>0</v>
      </c>
      <c r="E143" s="23">
        <v>0</v>
      </c>
    </row>
    <row r="144" spans="1:5" x14ac:dyDescent="0.2">
      <c r="A144" s="122" t="s">
        <v>48</v>
      </c>
      <c r="B144" s="123" t="s">
        <v>49</v>
      </c>
      <c r="C144" s="19" t="s">
        <v>224</v>
      </c>
      <c r="D144" s="71">
        <f>D145+D146+D147+D148+D149+D150+D151+D152+D153</f>
        <v>186996.66488</v>
      </c>
      <c r="E144" s="71">
        <f>E145+E146+E147+E148+E149+E150+E151+E152+E153</f>
        <v>164003.97057</v>
      </c>
    </row>
    <row r="145" spans="1:5" ht="24" x14ac:dyDescent="0.2">
      <c r="A145" s="122"/>
      <c r="B145" s="123"/>
      <c r="C145" s="22" t="s">
        <v>225</v>
      </c>
      <c r="D145" s="20">
        <v>0</v>
      </c>
      <c r="E145" s="20">
        <v>0</v>
      </c>
    </row>
    <row r="146" spans="1:5" ht="24" x14ac:dyDescent="0.2">
      <c r="A146" s="122"/>
      <c r="B146" s="123"/>
      <c r="C146" s="66" t="s">
        <v>226</v>
      </c>
      <c r="D146" s="20">
        <v>0</v>
      </c>
      <c r="E146" s="20">
        <v>0</v>
      </c>
    </row>
    <row r="147" spans="1:5" x14ac:dyDescent="0.2">
      <c r="A147" s="122"/>
      <c r="B147" s="123"/>
      <c r="C147" s="22" t="s">
        <v>6</v>
      </c>
      <c r="D147" s="20">
        <v>0</v>
      </c>
      <c r="E147" s="20">
        <v>0</v>
      </c>
    </row>
    <row r="148" spans="1:5" x14ac:dyDescent="0.2">
      <c r="A148" s="122"/>
      <c r="B148" s="123"/>
      <c r="C148" s="22" t="s">
        <v>7</v>
      </c>
      <c r="D148" s="20">
        <v>186996.66488</v>
      </c>
      <c r="E148" s="20">
        <v>164003.97057</v>
      </c>
    </row>
    <row r="149" spans="1:5" x14ac:dyDescent="0.2">
      <c r="A149" s="122"/>
      <c r="B149" s="123"/>
      <c r="C149" s="22" t="s">
        <v>227</v>
      </c>
      <c r="D149" s="69">
        <v>0</v>
      </c>
      <c r="E149" s="23">
        <v>0</v>
      </c>
    </row>
    <row r="150" spans="1:5" x14ac:dyDescent="0.2">
      <c r="A150" s="122"/>
      <c r="B150" s="123"/>
      <c r="C150" s="64" t="s">
        <v>228</v>
      </c>
      <c r="D150" s="69">
        <v>0</v>
      </c>
      <c r="E150" s="23">
        <v>0</v>
      </c>
    </row>
    <row r="151" spans="1:5" x14ac:dyDescent="0.2">
      <c r="A151" s="122"/>
      <c r="B151" s="123"/>
      <c r="C151" s="67" t="s">
        <v>229</v>
      </c>
      <c r="D151" s="69">
        <v>0</v>
      </c>
      <c r="E151" s="25">
        <v>0</v>
      </c>
    </row>
    <row r="152" spans="1:5" x14ac:dyDescent="0.2">
      <c r="A152" s="122"/>
      <c r="B152" s="123"/>
      <c r="C152" s="68" t="s">
        <v>230</v>
      </c>
      <c r="D152" s="69">
        <v>0</v>
      </c>
      <c r="E152" s="23">
        <v>0</v>
      </c>
    </row>
    <row r="153" spans="1:5" x14ac:dyDescent="0.2">
      <c r="A153" s="122"/>
      <c r="B153" s="123"/>
      <c r="C153" s="68" t="s">
        <v>231</v>
      </c>
      <c r="D153" s="69">
        <v>0</v>
      </c>
      <c r="E153" s="23">
        <v>0</v>
      </c>
    </row>
    <row r="154" spans="1:5" x14ac:dyDescent="0.2">
      <c r="A154" s="122" t="s">
        <v>50</v>
      </c>
      <c r="B154" s="123" t="s">
        <v>51</v>
      </c>
      <c r="C154" s="19" t="s">
        <v>224</v>
      </c>
      <c r="D154" s="71">
        <f>D155+D156+D157+D158+D159+D160+D161+D162+D163</f>
        <v>368000</v>
      </c>
      <c r="E154" s="71">
        <f>E155+E156+E157+E158+E159+E160+E161+E162+E163</f>
        <v>291207.27346</v>
      </c>
    </row>
    <row r="155" spans="1:5" ht="24" x14ac:dyDescent="0.2">
      <c r="A155" s="122"/>
      <c r="B155" s="123"/>
      <c r="C155" s="22" t="s">
        <v>225</v>
      </c>
      <c r="D155" s="52">
        <v>0</v>
      </c>
      <c r="E155" s="20">
        <v>0</v>
      </c>
    </row>
    <row r="156" spans="1:5" ht="24" x14ac:dyDescent="0.2">
      <c r="A156" s="122"/>
      <c r="B156" s="123"/>
      <c r="C156" s="66" t="s">
        <v>226</v>
      </c>
      <c r="D156" s="52">
        <v>0</v>
      </c>
      <c r="E156" s="20">
        <v>0</v>
      </c>
    </row>
    <row r="157" spans="1:5" x14ac:dyDescent="0.2">
      <c r="A157" s="122"/>
      <c r="B157" s="123"/>
      <c r="C157" s="22" t="s">
        <v>6</v>
      </c>
      <c r="D157" s="52">
        <v>0</v>
      </c>
      <c r="E157" s="20">
        <v>0</v>
      </c>
    </row>
    <row r="158" spans="1:5" x14ac:dyDescent="0.2">
      <c r="A158" s="122"/>
      <c r="B158" s="123"/>
      <c r="C158" s="22" t="s">
        <v>7</v>
      </c>
      <c r="D158" s="52">
        <v>368000</v>
      </c>
      <c r="E158" s="20">
        <v>291207.27346</v>
      </c>
    </row>
    <row r="159" spans="1:5" x14ac:dyDescent="0.2">
      <c r="A159" s="122"/>
      <c r="B159" s="123"/>
      <c r="C159" s="22" t="s">
        <v>227</v>
      </c>
      <c r="D159" s="57">
        <v>0</v>
      </c>
      <c r="E159" s="23">
        <v>0</v>
      </c>
    </row>
    <row r="160" spans="1:5" x14ac:dyDescent="0.2">
      <c r="A160" s="122"/>
      <c r="B160" s="123"/>
      <c r="C160" s="64" t="s">
        <v>228</v>
      </c>
      <c r="D160" s="57">
        <v>0</v>
      </c>
      <c r="E160" s="23">
        <v>0</v>
      </c>
    </row>
    <row r="161" spans="1:5" x14ac:dyDescent="0.2">
      <c r="A161" s="122"/>
      <c r="B161" s="123"/>
      <c r="C161" s="67" t="s">
        <v>229</v>
      </c>
      <c r="D161" s="52">
        <v>0</v>
      </c>
      <c r="E161" s="25">
        <v>0</v>
      </c>
    </row>
    <row r="162" spans="1:5" x14ac:dyDescent="0.2">
      <c r="A162" s="122"/>
      <c r="B162" s="123"/>
      <c r="C162" s="68" t="s">
        <v>230</v>
      </c>
      <c r="D162" s="57">
        <v>0</v>
      </c>
      <c r="E162" s="23">
        <v>0</v>
      </c>
    </row>
    <row r="163" spans="1:5" x14ac:dyDescent="0.2">
      <c r="A163" s="122"/>
      <c r="B163" s="123"/>
      <c r="C163" s="68" t="s">
        <v>231</v>
      </c>
      <c r="D163" s="57">
        <v>0</v>
      </c>
      <c r="E163" s="23">
        <v>0</v>
      </c>
    </row>
    <row r="164" spans="1:5" hidden="1" x14ac:dyDescent="0.2">
      <c r="A164" s="122" t="s">
        <v>52</v>
      </c>
      <c r="B164" s="123" t="s">
        <v>53</v>
      </c>
      <c r="C164" s="26" t="s">
        <v>4</v>
      </c>
      <c r="D164" s="57">
        <v>0</v>
      </c>
      <c r="E164" s="23">
        <v>0</v>
      </c>
    </row>
    <row r="165" spans="1:5" hidden="1" x14ac:dyDescent="0.2">
      <c r="A165" s="122"/>
      <c r="B165" s="123"/>
      <c r="C165" s="64" t="s">
        <v>5</v>
      </c>
      <c r="D165" s="57">
        <v>0</v>
      </c>
      <c r="E165" s="23">
        <v>0</v>
      </c>
    </row>
    <row r="166" spans="1:5" hidden="1" x14ac:dyDescent="0.2">
      <c r="A166" s="122"/>
      <c r="B166" s="123"/>
      <c r="C166" s="64" t="s">
        <v>6</v>
      </c>
      <c r="D166" s="57">
        <v>0</v>
      </c>
      <c r="E166" s="23">
        <v>0</v>
      </c>
    </row>
    <row r="167" spans="1:5" hidden="1" x14ac:dyDescent="0.2">
      <c r="A167" s="122"/>
      <c r="B167" s="123"/>
      <c r="C167" s="64" t="s">
        <v>7</v>
      </c>
      <c r="D167" s="57">
        <v>0</v>
      </c>
      <c r="E167" s="23">
        <v>0</v>
      </c>
    </row>
    <row r="168" spans="1:5" ht="24" hidden="1" x14ac:dyDescent="0.2">
      <c r="A168" s="122"/>
      <c r="B168" s="123"/>
      <c r="C168" s="22" t="s">
        <v>8</v>
      </c>
      <c r="D168" s="57"/>
      <c r="E168" s="23"/>
    </row>
    <row r="169" spans="1:5" hidden="1" x14ac:dyDescent="0.2">
      <c r="A169" s="122"/>
      <c r="B169" s="123"/>
      <c r="C169" s="64" t="s">
        <v>9</v>
      </c>
      <c r="D169" s="57">
        <v>0</v>
      </c>
      <c r="E169" s="23">
        <v>0</v>
      </c>
    </row>
    <row r="170" spans="1:5" hidden="1" x14ac:dyDescent="0.2">
      <c r="A170" s="122" t="s">
        <v>54</v>
      </c>
      <c r="B170" s="123" t="s">
        <v>55</v>
      </c>
      <c r="C170" s="26" t="s">
        <v>4</v>
      </c>
      <c r="D170" s="57">
        <v>0</v>
      </c>
      <c r="E170" s="23">
        <v>0</v>
      </c>
    </row>
    <row r="171" spans="1:5" hidden="1" x14ac:dyDescent="0.2">
      <c r="A171" s="122"/>
      <c r="B171" s="123"/>
      <c r="C171" s="64" t="s">
        <v>5</v>
      </c>
      <c r="D171" s="57">
        <v>0</v>
      </c>
      <c r="E171" s="23">
        <v>0</v>
      </c>
    </row>
    <row r="172" spans="1:5" hidden="1" x14ac:dyDescent="0.2">
      <c r="A172" s="122"/>
      <c r="B172" s="123"/>
      <c r="C172" s="64" t="s">
        <v>6</v>
      </c>
      <c r="D172" s="57">
        <v>0</v>
      </c>
      <c r="E172" s="23">
        <v>0</v>
      </c>
    </row>
    <row r="173" spans="1:5" hidden="1" x14ac:dyDescent="0.2">
      <c r="A173" s="122"/>
      <c r="B173" s="123"/>
      <c r="C173" s="64" t="s">
        <v>7</v>
      </c>
      <c r="D173" s="57">
        <v>0</v>
      </c>
      <c r="E173" s="23">
        <v>0</v>
      </c>
    </row>
    <row r="174" spans="1:5" ht="24" hidden="1" x14ac:dyDescent="0.2">
      <c r="A174" s="122"/>
      <c r="B174" s="123"/>
      <c r="C174" s="22" t="s">
        <v>8</v>
      </c>
      <c r="D174" s="57"/>
      <c r="E174" s="23"/>
    </row>
    <row r="175" spans="1:5" hidden="1" x14ac:dyDescent="0.2">
      <c r="A175" s="122"/>
      <c r="B175" s="123"/>
      <c r="C175" s="64" t="s">
        <v>9</v>
      </c>
      <c r="D175" s="57">
        <v>0</v>
      </c>
      <c r="E175" s="23">
        <v>0</v>
      </c>
    </row>
    <row r="176" spans="1:5" hidden="1" x14ac:dyDescent="0.2">
      <c r="A176" s="122" t="s">
        <v>56</v>
      </c>
      <c r="B176" s="123" t="s">
        <v>57</v>
      </c>
      <c r="C176" s="26" t="s">
        <v>4</v>
      </c>
      <c r="D176" s="57">
        <v>0</v>
      </c>
      <c r="E176" s="23">
        <v>0</v>
      </c>
    </row>
    <row r="177" spans="1:5" hidden="1" x14ac:dyDescent="0.2">
      <c r="A177" s="122"/>
      <c r="B177" s="123"/>
      <c r="C177" s="64" t="s">
        <v>5</v>
      </c>
      <c r="D177" s="57">
        <v>0</v>
      </c>
      <c r="E177" s="23">
        <v>0</v>
      </c>
    </row>
    <row r="178" spans="1:5" hidden="1" x14ac:dyDescent="0.2">
      <c r="A178" s="122"/>
      <c r="B178" s="123"/>
      <c r="C178" s="64" t="s">
        <v>6</v>
      </c>
      <c r="D178" s="57">
        <v>0</v>
      </c>
      <c r="E178" s="23">
        <v>0</v>
      </c>
    </row>
    <row r="179" spans="1:5" hidden="1" x14ac:dyDescent="0.2">
      <c r="A179" s="122"/>
      <c r="B179" s="123"/>
      <c r="C179" s="64" t="s">
        <v>7</v>
      </c>
      <c r="D179" s="57">
        <v>0</v>
      </c>
      <c r="E179" s="23">
        <v>0</v>
      </c>
    </row>
    <row r="180" spans="1:5" ht="24" hidden="1" x14ac:dyDescent="0.2">
      <c r="A180" s="122"/>
      <c r="B180" s="123"/>
      <c r="C180" s="22" t="s">
        <v>8</v>
      </c>
      <c r="D180" s="57"/>
      <c r="E180" s="23"/>
    </row>
    <row r="181" spans="1:5" hidden="1" x14ac:dyDescent="0.2">
      <c r="A181" s="122"/>
      <c r="B181" s="123"/>
      <c r="C181" s="64" t="s">
        <v>9</v>
      </c>
      <c r="D181" s="57">
        <v>0</v>
      </c>
      <c r="E181" s="23">
        <v>0</v>
      </c>
    </row>
    <row r="182" spans="1:5" hidden="1" x14ac:dyDescent="0.2">
      <c r="A182" s="122" t="s">
        <v>58</v>
      </c>
      <c r="B182" s="123" t="s">
        <v>59</v>
      </c>
      <c r="C182" s="26" t="s">
        <v>4</v>
      </c>
      <c r="D182" s="57">
        <v>0</v>
      </c>
      <c r="E182" s="23">
        <v>0</v>
      </c>
    </row>
    <row r="183" spans="1:5" hidden="1" x14ac:dyDescent="0.2">
      <c r="A183" s="122"/>
      <c r="B183" s="123"/>
      <c r="C183" s="64" t="s">
        <v>5</v>
      </c>
      <c r="D183" s="57">
        <v>0</v>
      </c>
      <c r="E183" s="23">
        <v>0</v>
      </c>
    </row>
    <row r="184" spans="1:5" hidden="1" x14ac:dyDescent="0.2">
      <c r="A184" s="122"/>
      <c r="B184" s="123"/>
      <c r="C184" s="64" t="s">
        <v>6</v>
      </c>
      <c r="D184" s="57">
        <v>0</v>
      </c>
      <c r="E184" s="23">
        <v>0</v>
      </c>
    </row>
    <row r="185" spans="1:5" hidden="1" x14ac:dyDescent="0.2">
      <c r="A185" s="122"/>
      <c r="B185" s="123"/>
      <c r="C185" s="64" t="s">
        <v>7</v>
      </c>
      <c r="D185" s="57">
        <v>0</v>
      </c>
      <c r="E185" s="23">
        <v>0</v>
      </c>
    </row>
    <row r="186" spans="1:5" ht="24" hidden="1" x14ac:dyDescent="0.2">
      <c r="A186" s="122"/>
      <c r="B186" s="123"/>
      <c r="C186" s="22" t="s">
        <v>8</v>
      </c>
      <c r="D186" s="57"/>
      <c r="E186" s="23"/>
    </row>
    <row r="187" spans="1:5" hidden="1" x14ac:dyDescent="0.2">
      <c r="A187" s="122"/>
      <c r="B187" s="123"/>
      <c r="C187" s="64" t="s">
        <v>9</v>
      </c>
      <c r="D187" s="57">
        <v>0</v>
      </c>
      <c r="E187" s="23">
        <v>0</v>
      </c>
    </row>
    <row r="188" spans="1:5" hidden="1" x14ac:dyDescent="0.2">
      <c r="A188" s="122" t="s">
        <v>60</v>
      </c>
      <c r="B188" s="123" t="s">
        <v>61</v>
      </c>
      <c r="C188" s="26" t="s">
        <v>4</v>
      </c>
      <c r="D188" s="57">
        <v>0</v>
      </c>
      <c r="E188" s="23">
        <v>0</v>
      </c>
    </row>
    <row r="189" spans="1:5" hidden="1" x14ac:dyDescent="0.2">
      <c r="A189" s="122"/>
      <c r="B189" s="123"/>
      <c r="C189" s="64" t="s">
        <v>5</v>
      </c>
      <c r="D189" s="57">
        <v>0</v>
      </c>
      <c r="E189" s="23">
        <v>0</v>
      </c>
    </row>
    <row r="190" spans="1:5" hidden="1" x14ac:dyDescent="0.2">
      <c r="A190" s="122"/>
      <c r="B190" s="123"/>
      <c r="C190" s="64" t="s">
        <v>6</v>
      </c>
      <c r="D190" s="57">
        <v>0</v>
      </c>
      <c r="E190" s="23">
        <v>0</v>
      </c>
    </row>
    <row r="191" spans="1:5" hidden="1" x14ac:dyDescent="0.2">
      <c r="A191" s="122"/>
      <c r="B191" s="123"/>
      <c r="C191" s="64" t="s">
        <v>7</v>
      </c>
      <c r="D191" s="57">
        <v>0</v>
      </c>
      <c r="E191" s="23">
        <v>0</v>
      </c>
    </row>
    <row r="192" spans="1:5" ht="24" hidden="1" x14ac:dyDescent="0.2">
      <c r="A192" s="122"/>
      <c r="B192" s="123"/>
      <c r="C192" s="22" t="s">
        <v>8</v>
      </c>
      <c r="D192" s="57"/>
      <c r="E192" s="23"/>
    </row>
    <row r="193" spans="1:5" hidden="1" x14ac:dyDescent="0.2">
      <c r="A193" s="122"/>
      <c r="B193" s="123"/>
      <c r="C193" s="64" t="s">
        <v>9</v>
      </c>
      <c r="D193" s="57">
        <v>0</v>
      </c>
      <c r="E193" s="23">
        <v>0</v>
      </c>
    </row>
    <row r="194" spans="1:5" hidden="1" x14ac:dyDescent="0.2">
      <c r="A194" s="122" t="s">
        <v>62</v>
      </c>
      <c r="B194" s="123" t="s">
        <v>63</v>
      </c>
      <c r="C194" s="26" t="s">
        <v>4</v>
      </c>
      <c r="D194" s="57">
        <v>0</v>
      </c>
      <c r="E194" s="23">
        <v>0</v>
      </c>
    </row>
    <row r="195" spans="1:5" hidden="1" x14ac:dyDescent="0.2">
      <c r="A195" s="122"/>
      <c r="B195" s="123"/>
      <c r="C195" s="64" t="s">
        <v>5</v>
      </c>
      <c r="D195" s="57">
        <v>0</v>
      </c>
      <c r="E195" s="23">
        <v>0</v>
      </c>
    </row>
    <row r="196" spans="1:5" hidden="1" x14ac:dyDescent="0.2">
      <c r="A196" s="122"/>
      <c r="B196" s="123"/>
      <c r="C196" s="64" t="s">
        <v>6</v>
      </c>
      <c r="D196" s="57">
        <v>0</v>
      </c>
      <c r="E196" s="23">
        <v>0</v>
      </c>
    </row>
    <row r="197" spans="1:5" hidden="1" x14ac:dyDescent="0.2">
      <c r="A197" s="122"/>
      <c r="B197" s="123"/>
      <c r="C197" s="64" t="s">
        <v>7</v>
      </c>
      <c r="D197" s="57">
        <v>0</v>
      </c>
      <c r="E197" s="23">
        <v>0</v>
      </c>
    </row>
    <row r="198" spans="1:5" ht="24" hidden="1" x14ac:dyDescent="0.2">
      <c r="A198" s="122"/>
      <c r="B198" s="123"/>
      <c r="C198" s="22" t="s">
        <v>8</v>
      </c>
      <c r="D198" s="57"/>
      <c r="E198" s="23"/>
    </row>
    <row r="199" spans="1:5" hidden="1" x14ac:dyDescent="0.2">
      <c r="A199" s="122"/>
      <c r="B199" s="123"/>
      <c r="C199" s="64" t="s">
        <v>9</v>
      </c>
      <c r="D199" s="57">
        <v>0</v>
      </c>
      <c r="E199" s="23">
        <v>0</v>
      </c>
    </row>
    <row r="200" spans="1:5" hidden="1" x14ac:dyDescent="0.2">
      <c r="A200" s="122" t="s">
        <v>64</v>
      </c>
      <c r="B200" s="123" t="s">
        <v>65</v>
      </c>
      <c r="C200" s="26" t="s">
        <v>4</v>
      </c>
      <c r="D200" s="57">
        <v>0</v>
      </c>
      <c r="E200" s="23">
        <v>0</v>
      </c>
    </row>
    <row r="201" spans="1:5" hidden="1" x14ac:dyDescent="0.2">
      <c r="A201" s="122"/>
      <c r="B201" s="123"/>
      <c r="C201" s="64" t="s">
        <v>5</v>
      </c>
      <c r="D201" s="57">
        <v>0</v>
      </c>
      <c r="E201" s="23">
        <v>0</v>
      </c>
    </row>
    <row r="202" spans="1:5" hidden="1" x14ac:dyDescent="0.2">
      <c r="A202" s="122"/>
      <c r="B202" s="123"/>
      <c r="C202" s="64" t="s">
        <v>6</v>
      </c>
      <c r="D202" s="57">
        <v>0</v>
      </c>
      <c r="E202" s="23">
        <v>0</v>
      </c>
    </row>
    <row r="203" spans="1:5" hidden="1" x14ac:dyDescent="0.2">
      <c r="A203" s="122"/>
      <c r="B203" s="123"/>
      <c r="C203" s="64" t="s">
        <v>7</v>
      </c>
      <c r="D203" s="57">
        <v>0</v>
      </c>
      <c r="E203" s="23">
        <v>0</v>
      </c>
    </row>
    <row r="204" spans="1:5" ht="24" hidden="1" x14ac:dyDescent="0.2">
      <c r="A204" s="122"/>
      <c r="B204" s="123"/>
      <c r="C204" s="22" t="s">
        <v>8</v>
      </c>
      <c r="D204" s="57"/>
      <c r="E204" s="23"/>
    </row>
    <row r="205" spans="1:5" hidden="1" x14ac:dyDescent="0.2">
      <c r="A205" s="122"/>
      <c r="B205" s="123"/>
      <c r="C205" s="64" t="s">
        <v>9</v>
      </c>
      <c r="D205" s="57">
        <v>0</v>
      </c>
      <c r="E205" s="23">
        <v>0</v>
      </c>
    </row>
    <row r="206" spans="1:5" hidden="1" x14ac:dyDescent="0.2">
      <c r="A206" s="122" t="s">
        <v>66</v>
      </c>
      <c r="B206" s="123" t="s">
        <v>67</v>
      </c>
      <c r="C206" s="26" t="s">
        <v>4</v>
      </c>
      <c r="D206" s="57">
        <v>0</v>
      </c>
      <c r="E206" s="23">
        <v>0</v>
      </c>
    </row>
    <row r="207" spans="1:5" hidden="1" x14ac:dyDescent="0.2">
      <c r="A207" s="122"/>
      <c r="B207" s="123"/>
      <c r="C207" s="64" t="s">
        <v>5</v>
      </c>
      <c r="D207" s="57">
        <v>0</v>
      </c>
      <c r="E207" s="23">
        <v>0</v>
      </c>
    </row>
    <row r="208" spans="1:5" hidden="1" x14ac:dyDescent="0.2">
      <c r="A208" s="122"/>
      <c r="B208" s="123"/>
      <c r="C208" s="64" t="s">
        <v>6</v>
      </c>
      <c r="D208" s="57">
        <v>0</v>
      </c>
      <c r="E208" s="23">
        <v>0</v>
      </c>
    </row>
    <row r="209" spans="1:5" hidden="1" x14ac:dyDescent="0.2">
      <c r="A209" s="122"/>
      <c r="B209" s="123"/>
      <c r="C209" s="64" t="s">
        <v>7</v>
      </c>
      <c r="D209" s="57">
        <v>0</v>
      </c>
      <c r="E209" s="23">
        <v>0</v>
      </c>
    </row>
    <row r="210" spans="1:5" ht="24" hidden="1" x14ac:dyDescent="0.2">
      <c r="A210" s="122"/>
      <c r="B210" s="123"/>
      <c r="C210" s="22" t="s">
        <v>8</v>
      </c>
      <c r="D210" s="57"/>
      <c r="E210" s="23"/>
    </row>
    <row r="211" spans="1:5" hidden="1" x14ac:dyDescent="0.2">
      <c r="A211" s="122"/>
      <c r="B211" s="123"/>
      <c r="C211" s="64" t="s">
        <v>9</v>
      </c>
      <c r="D211" s="57">
        <v>0</v>
      </c>
      <c r="E211" s="23">
        <v>0</v>
      </c>
    </row>
    <row r="212" spans="1:5" hidden="1" x14ac:dyDescent="0.2">
      <c r="A212" s="122" t="s">
        <v>68</v>
      </c>
      <c r="B212" s="123" t="s">
        <v>69</v>
      </c>
      <c r="C212" s="26" t="s">
        <v>4</v>
      </c>
      <c r="D212" s="57">
        <v>0</v>
      </c>
      <c r="E212" s="23">
        <v>0</v>
      </c>
    </row>
    <row r="213" spans="1:5" hidden="1" x14ac:dyDescent="0.2">
      <c r="A213" s="122"/>
      <c r="B213" s="123"/>
      <c r="C213" s="64" t="s">
        <v>5</v>
      </c>
      <c r="D213" s="57">
        <v>0</v>
      </c>
      <c r="E213" s="23">
        <v>0</v>
      </c>
    </row>
    <row r="214" spans="1:5" hidden="1" x14ac:dyDescent="0.2">
      <c r="A214" s="122"/>
      <c r="B214" s="123"/>
      <c r="C214" s="64" t="s">
        <v>6</v>
      </c>
      <c r="D214" s="57">
        <v>0</v>
      </c>
      <c r="E214" s="23">
        <v>0</v>
      </c>
    </row>
    <row r="215" spans="1:5" hidden="1" x14ac:dyDescent="0.2">
      <c r="A215" s="122"/>
      <c r="B215" s="123"/>
      <c r="C215" s="64" t="s">
        <v>7</v>
      </c>
      <c r="D215" s="57">
        <v>0</v>
      </c>
      <c r="E215" s="23">
        <v>0</v>
      </c>
    </row>
    <row r="216" spans="1:5" ht="24" hidden="1" x14ac:dyDescent="0.2">
      <c r="A216" s="122"/>
      <c r="B216" s="123"/>
      <c r="C216" s="22" t="s">
        <v>8</v>
      </c>
      <c r="D216" s="57"/>
      <c r="E216" s="23"/>
    </row>
    <row r="217" spans="1:5" hidden="1" x14ac:dyDescent="0.2">
      <c r="A217" s="122"/>
      <c r="B217" s="123"/>
      <c r="C217" s="64" t="s">
        <v>9</v>
      </c>
      <c r="D217" s="57">
        <v>0</v>
      </c>
      <c r="E217" s="23">
        <v>0</v>
      </c>
    </row>
    <row r="218" spans="1:5" x14ac:dyDescent="0.2">
      <c r="A218" s="122" t="s">
        <v>70</v>
      </c>
      <c r="B218" s="123" t="s">
        <v>71</v>
      </c>
      <c r="C218" s="19" t="s">
        <v>224</v>
      </c>
      <c r="D218" s="71">
        <f>D219+D220+D221+D222+D223+D224+D225+D226+D227</f>
        <v>15120.1278</v>
      </c>
      <c r="E218" s="71">
        <f>E219+E220+E221+E222+E223+E224+E225+E226+E227</f>
        <v>10930.1589</v>
      </c>
    </row>
    <row r="219" spans="1:5" ht="24" x14ac:dyDescent="0.2">
      <c r="A219" s="122"/>
      <c r="B219" s="123"/>
      <c r="C219" s="22" t="s">
        <v>225</v>
      </c>
      <c r="D219" s="52">
        <v>0</v>
      </c>
      <c r="E219" s="20">
        <v>0</v>
      </c>
    </row>
    <row r="220" spans="1:5" ht="24" x14ac:dyDescent="0.2">
      <c r="A220" s="122"/>
      <c r="B220" s="123"/>
      <c r="C220" s="66" t="s">
        <v>226</v>
      </c>
      <c r="D220" s="52">
        <v>0</v>
      </c>
      <c r="E220" s="20">
        <v>0</v>
      </c>
    </row>
    <row r="221" spans="1:5" x14ac:dyDescent="0.2">
      <c r="A221" s="122"/>
      <c r="B221" s="123"/>
      <c r="C221" s="22" t="s">
        <v>6</v>
      </c>
      <c r="D221" s="52">
        <v>0</v>
      </c>
      <c r="E221" s="20">
        <v>0</v>
      </c>
    </row>
    <row r="222" spans="1:5" x14ac:dyDescent="0.2">
      <c r="A222" s="122"/>
      <c r="B222" s="123"/>
      <c r="C222" s="22" t="s">
        <v>7</v>
      </c>
      <c r="D222" s="52">
        <v>15120.1278</v>
      </c>
      <c r="E222" s="20">
        <v>10930.1589</v>
      </c>
    </row>
    <row r="223" spans="1:5" x14ac:dyDescent="0.2">
      <c r="A223" s="122"/>
      <c r="B223" s="123"/>
      <c r="C223" s="22" t="s">
        <v>227</v>
      </c>
      <c r="D223" s="57">
        <v>0</v>
      </c>
      <c r="E223" s="23">
        <v>0</v>
      </c>
    </row>
    <row r="224" spans="1:5" x14ac:dyDescent="0.2">
      <c r="A224" s="122"/>
      <c r="B224" s="123"/>
      <c r="C224" s="64" t="s">
        <v>228</v>
      </c>
      <c r="D224" s="57">
        <v>0</v>
      </c>
      <c r="E224" s="23">
        <v>0</v>
      </c>
    </row>
    <row r="225" spans="1:5" x14ac:dyDescent="0.2">
      <c r="A225" s="122"/>
      <c r="B225" s="123"/>
      <c r="C225" s="67" t="s">
        <v>229</v>
      </c>
      <c r="D225" s="52">
        <v>0</v>
      </c>
      <c r="E225" s="25">
        <v>0</v>
      </c>
    </row>
    <row r="226" spans="1:5" x14ac:dyDescent="0.2">
      <c r="A226" s="122"/>
      <c r="B226" s="123"/>
      <c r="C226" s="68" t="s">
        <v>230</v>
      </c>
      <c r="D226" s="57">
        <v>0</v>
      </c>
      <c r="E226" s="23">
        <v>0</v>
      </c>
    </row>
    <row r="227" spans="1:5" x14ac:dyDescent="0.2">
      <c r="A227" s="122"/>
      <c r="B227" s="123"/>
      <c r="C227" s="68" t="s">
        <v>231</v>
      </c>
      <c r="D227" s="57">
        <v>0</v>
      </c>
      <c r="E227" s="23">
        <v>0</v>
      </c>
    </row>
    <row r="228" spans="1:5" hidden="1" x14ac:dyDescent="0.2">
      <c r="A228" s="122" t="s">
        <v>72</v>
      </c>
      <c r="B228" s="123" t="s">
        <v>73</v>
      </c>
      <c r="C228" s="26" t="s">
        <v>4</v>
      </c>
      <c r="D228" s="57">
        <v>0</v>
      </c>
      <c r="E228" s="23">
        <v>0</v>
      </c>
    </row>
    <row r="229" spans="1:5" hidden="1" x14ac:dyDescent="0.2">
      <c r="A229" s="122"/>
      <c r="B229" s="123"/>
      <c r="C229" s="64" t="s">
        <v>5</v>
      </c>
      <c r="D229" s="57">
        <v>0</v>
      </c>
      <c r="E229" s="23">
        <v>0</v>
      </c>
    </row>
    <row r="230" spans="1:5" hidden="1" x14ac:dyDescent="0.2">
      <c r="A230" s="122"/>
      <c r="B230" s="123"/>
      <c r="C230" s="64" t="s">
        <v>6</v>
      </c>
      <c r="D230" s="57">
        <v>0</v>
      </c>
      <c r="E230" s="23">
        <v>0</v>
      </c>
    </row>
    <row r="231" spans="1:5" hidden="1" x14ac:dyDescent="0.2">
      <c r="A231" s="122"/>
      <c r="B231" s="123"/>
      <c r="C231" s="64" t="s">
        <v>7</v>
      </c>
      <c r="D231" s="57">
        <v>0</v>
      </c>
      <c r="E231" s="23">
        <v>0</v>
      </c>
    </row>
    <row r="232" spans="1:5" ht="24" hidden="1" x14ac:dyDescent="0.2">
      <c r="A232" s="122"/>
      <c r="B232" s="123"/>
      <c r="C232" s="22" t="s">
        <v>8</v>
      </c>
      <c r="D232" s="57"/>
      <c r="E232" s="23"/>
    </row>
    <row r="233" spans="1:5" hidden="1" x14ac:dyDescent="0.2">
      <c r="A233" s="122"/>
      <c r="B233" s="123"/>
      <c r="C233" s="64" t="s">
        <v>9</v>
      </c>
      <c r="D233" s="57">
        <v>0</v>
      </c>
      <c r="E233" s="23">
        <v>0</v>
      </c>
    </row>
    <row r="234" spans="1:5" hidden="1" x14ac:dyDescent="0.2">
      <c r="A234" s="122" t="s">
        <v>74</v>
      </c>
      <c r="B234" s="123" t="s">
        <v>75</v>
      </c>
      <c r="C234" s="26" t="s">
        <v>4</v>
      </c>
      <c r="D234" s="57">
        <v>0</v>
      </c>
      <c r="E234" s="23">
        <v>0</v>
      </c>
    </row>
    <row r="235" spans="1:5" hidden="1" x14ac:dyDescent="0.2">
      <c r="A235" s="122"/>
      <c r="B235" s="123"/>
      <c r="C235" s="64" t="s">
        <v>5</v>
      </c>
      <c r="D235" s="57">
        <v>0</v>
      </c>
      <c r="E235" s="23">
        <v>0</v>
      </c>
    </row>
    <row r="236" spans="1:5" hidden="1" x14ac:dyDescent="0.2">
      <c r="A236" s="122"/>
      <c r="B236" s="123"/>
      <c r="C236" s="64" t="s">
        <v>6</v>
      </c>
      <c r="D236" s="57">
        <v>0</v>
      </c>
      <c r="E236" s="23">
        <v>0</v>
      </c>
    </row>
    <row r="237" spans="1:5" hidden="1" x14ac:dyDescent="0.2">
      <c r="A237" s="122"/>
      <c r="B237" s="123"/>
      <c r="C237" s="64" t="s">
        <v>7</v>
      </c>
      <c r="D237" s="57">
        <v>0</v>
      </c>
      <c r="E237" s="23">
        <v>0</v>
      </c>
    </row>
    <row r="238" spans="1:5" ht="24" hidden="1" x14ac:dyDescent="0.2">
      <c r="A238" s="122"/>
      <c r="B238" s="123"/>
      <c r="C238" s="22" t="s">
        <v>8</v>
      </c>
      <c r="D238" s="57"/>
      <c r="E238" s="23"/>
    </row>
    <row r="239" spans="1:5" hidden="1" x14ac:dyDescent="0.2">
      <c r="A239" s="122"/>
      <c r="B239" s="123"/>
      <c r="C239" s="64" t="s">
        <v>9</v>
      </c>
      <c r="D239" s="57">
        <v>0</v>
      </c>
      <c r="E239" s="23">
        <v>0</v>
      </c>
    </row>
    <row r="240" spans="1:5" x14ac:dyDescent="0.2">
      <c r="A240" s="122" t="s">
        <v>76</v>
      </c>
      <c r="B240" s="123" t="s">
        <v>77</v>
      </c>
      <c r="C240" s="19" t="s">
        <v>224</v>
      </c>
      <c r="D240" s="71">
        <f>D241+D242+D243+D244+D245+D246+D247+D248+D249</f>
        <v>237241.65680999999</v>
      </c>
      <c r="E240" s="71">
        <f>E241+E242+E243+E244+E245+E246+E247+E248+E249</f>
        <v>154575.22549000001</v>
      </c>
    </row>
    <row r="241" spans="1:5" ht="24" x14ac:dyDescent="0.2">
      <c r="A241" s="122"/>
      <c r="B241" s="123"/>
      <c r="C241" s="22" t="s">
        <v>225</v>
      </c>
      <c r="D241" s="52">
        <v>0</v>
      </c>
      <c r="E241" s="20">
        <v>0</v>
      </c>
    </row>
    <row r="242" spans="1:5" ht="24" x14ac:dyDescent="0.2">
      <c r="A242" s="122"/>
      <c r="B242" s="123"/>
      <c r="C242" s="66" t="s">
        <v>226</v>
      </c>
      <c r="D242" s="52">
        <v>0</v>
      </c>
      <c r="E242" s="20">
        <v>0</v>
      </c>
    </row>
    <row r="243" spans="1:5" x14ac:dyDescent="0.2">
      <c r="A243" s="122"/>
      <c r="B243" s="123"/>
      <c r="C243" s="22" t="s">
        <v>6</v>
      </c>
      <c r="D243" s="52">
        <v>0</v>
      </c>
      <c r="E243" s="20">
        <v>0</v>
      </c>
    </row>
    <row r="244" spans="1:5" x14ac:dyDescent="0.2">
      <c r="A244" s="122"/>
      <c r="B244" s="123"/>
      <c r="C244" s="22" t="s">
        <v>7</v>
      </c>
      <c r="D244" s="52">
        <v>237241.65680999999</v>
      </c>
      <c r="E244" s="20">
        <v>154575.22549000001</v>
      </c>
    </row>
    <row r="245" spans="1:5" x14ac:dyDescent="0.2">
      <c r="A245" s="122"/>
      <c r="B245" s="123"/>
      <c r="C245" s="22" t="s">
        <v>227</v>
      </c>
      <c r="D245" s="57">
        <v>0</v>
      </c>
      <c r="E245" s="23">
        <v>0</v>
      </c>
    </row>
    <row r="246" spans="1:5" x14ac:dyDescent="0.2">
      <c r="A246" s="122"/>
      <c r="B246" s="123"/>
      <c r="C246" s="64" t="s">
        <v>228</v>
      </c>
      <c r="D246" s="57">
        <v>0</v>
      </c>
      <c r="E246" s="23">
        <v>0</v>
      </c>
    </row>
    <row r="247" spans="1:5" x14ac:dyDescent="0.2">
      <c r="A247" s="122"/>
      <c r="B247" s="123"/>
      <c r="C247" s="67" t="s">
        <v>229</v>
      </c>
      <c r="D247" s="52">
        <v>0</v>
      </c>
      <c r="E247" s="25">
        <v>0</v>
      </c>
    </row>
    <row r="248" spans="1:5" x14ac:dyDescent="0.2">
      <c r="A248" s="122"/>
      <c r="B248" s="123"/>
      <c r="C248" s="68" t="s">
        <v>230</v>
      </c>
      <c r="D248" s="57">
        <v>0</v>
      </c>
      <c r="E248" s="23">
        <v>0</v>
      </c>
    </row>
    <row r="249" spans="1:5" x14ac:dyDescent="0.2">
      <c r="A249" s="122"/>
      <c r="B249" s="123"/>
      <c r="C249" s="68" t="s">
        <v>231</v>
      </c>
      <c r="D249" s="57">
        <v>0</v>
      </c>
      <c r="E249" s="23">
        <v>0</v>
      </c>
    </row>
    <row r="250" spans="1:5" hidden="1" x14ac:dyDescent="0.2">
      <c r="A250" s="122" t="s">
        <v>78</v>
      </c>
      <c r="B250" s="123" t="s">
        <v>79</v>
      </c>
      <c r="C250" s="26" t="s">
        <v>4</v>
      </c>
      <c r="D250" s="57">
        <v>0</v>
      </c>
      <c r="E250" s="23">
        <v>0</v>
      </c>
    </row>
    <row r="251" spans="1:5" hidden="1" x14ac:dyDescent="0.2">
      <c r="A251" s="122"/>
      <c r="B251" s="123"/>
      <c r="C251" s="64" t="s">
        <v>5</v>
      </c>
      <c r="D251" s="57">
        <v>0</v>
      </c>
      <c r="E251" s="23">
        <v>0</v>
      </c>
    </row>
    <row r="252" spans="1:5" hidden="1" x14ac:dyDescent="0.2">
      <c r="A252" s="122"/>
      <c r="B252" s="123"/>
      <c r="C252" s="64" t="s">
        <v>6</v>
      </c>
      <c r="D252" s="57">
        <v>0</v>
      </c>
      <c r="E252" s="23">
        <v>0</v>
      </c>
    </row>
    <row r="253" spans="1:5" hidden="1" x14ac:dyDescent="0.2">
      <c r="A253" s="122"/>
      <c r="B253" s="123"/>
      <c r="C253" s="64" t="s">
        <v>7</v>
      </c>
      <c r="D253" s="57">
        <v>0</v>
      </c>
      <c r="E253" s="23">
        <v>0</v>
      </c>
    </row>
    <row r="254" spans="1:5" ht="24" hidden="1" x14ac:dyDescent="0.2">
      <c r="A254" s="122"/>
      <c r="B254" s="123"/>
      <c r="C254" s="22" t="s">
        <v>8</v>
      </c>
      <c r="D254" s="57"/>
      <c r="E254" s="23"/>
    </row>
    <row r="255" spans="1:5" hidden="1" x14ac:dyDescent="0.2">
      <c r="A255" s="122"/>
      <c r="B255" s="123"/>
      <c r="C255" s="64" t="s">
        <v>9</v>
      </c>
      <c r="D255" s="57">
        <v>0</v>
      </c>
      <c r="E255" s="23">
        <v>0</v>
      </c>
    </row>
    <row r="256" spans="1:5" x14ac:dyDescent="0.2">
      <c r="A256" s="122" t="s">
        <v>80</v>
      </c>
      <c r="B256" s="123" t="s">
        <v>81</v>
      </c>
      <c r="C256" s="19" t="s">
        <v>224</v>
      </c>
      <c r="D256" s="71">
        <f>D257+D258+D259+D260+D261+D262+D263+D264+D265</f>
        <v>102332</v>
      </c>
      <c r="E256" s="71">
        <f>E257+E258+E259+E260+E261+E262+E263+E264+E265</f>
        <v>86810.006330000004</v>
      </c>
    </row>
    <row r="257" spans="1:6" ht="24" x14ac:dyDescent="0.2">
      <c r="A257" s="122"/>
      <c r="B257" s="123"/>
      <c r="C257" s="22" t="s">
        <v>225</v>
      </c>
      <c r="D257" s="52">
        <v>0</v>
      </c>
      <c r="E257" s="20">
        <v>0</v>
      </c>
    </row>
    <row r="258" spans="1:6" ht="24" x14ac:dyDescent="0.2">
      <c r="A258" s="122"/>
      <c r="B258" s="123"/>
      <c r="C258" s="66" t="s">
        <v>226</v>
      </c>
      <c r="D258" s="52">
        <v>0</v>
      </c>
      <c r="E258" s="20">
        <v>0</v>
      </c>
    </row>
    <row r="259" spans="1:6" x14ac:dyDescent="0.2">
      <c r="A259" s="122"/>
      <c r="B259" s="123"/>
      <c r="C259" s="22" t="s">
        <v>6</v>
      </c>
      <c r="D259" s="52">
        <v>0</v>
      </c>
      <c r="E259" s="20">
        <v>0</v>
      </c>
    </row>
    <row r="260" spans="1:6" x14ac:dyDescent="0.2">
      <c r="A260" s="122"/>
      <c r="B260" s="123"/>
      <c r="C260" s="22" t="s">
        <v>7</v>
      </c>
      <c r="D260" s="52">
        <v>102332</v>
      </c>
      <c r="E260" s="20">
        <v>86810.006330000004</v>
      </c>
    </row>
    <row r="261" spans="1:6" x14ac:dyDescent="0.2">
      <c r="A261" s="122"/>
      <c r="B261" s="123"/>
      <c r="C261" s="22" t="s">
        <v>227</v>
      </c>
      <c r="D261" s="57">
        <v>0</v>
      </c>
      <c r="E261" s="23">
        <v>0</v>
      </c>
    </row>
    <row r="262" spans="1:6" x14ac:dyDescent="0.2">
      <c r="A262" s="122"/>
      <c r="B262" s="123"/>
      <c r="C262" s="64" t="s">
        <v>228</v>
      </c>
      <c r="D262" s="57">
        <v>0</v>
      </c>
      <c r="E262" s="23">
        <v>0</v>
      </c>
    </row>
    <row r="263" spans="1:6" x14ac:dyDescent="0.2">
      <c r="A263" s="122"/>
      <c r="B263" s="123"/>
      <c r="C263" s="67" t="s">
        <v>229</v>
      </c>
      <c r="D263" s="52">
        <v>0</v>
      </c>
      <c r="E263" s="25">
        <v>0</v>
      </c>
    </row>
    <row r="264" spans="1:6" x14ac:dyDescent="0.2">
      <c r="A264" s="122"/>
      <c r="B264" s="123"/>
      <c r="C264" s="68" t="s">
        <v>230</v>
      </c>
      <c r="D264" s="57">
        <v>0</v>
      </c>
      <c r="E264" s="23">
        <v>0</v>
      </c>
    </row>
    <row r="265" spans="1:6" x14ac:dyDescent="0.2">
      <c r="A265" s="122"/>
      <c r="B265" s="123"/>
      <c r="C265" s="68" t="s">
        <v>231</v>
      </c>
      <c r="D265" s="57">
        <v>0</v>
      </c>
      <c r="E265" s="23">
        <v>0</v>
      </c>
    </row>
    <row r="266" spans="1:6" x14ac:dyDescent="0.2">
      <c r="A266" s="124" t="s">
        <v>10</v>
      </c>
      <c r="B266" s="125" t="s">
        <v>82</v>
      </c>
      <c r="C266" s="70" t="s">
        <v>224</v>
      </c>
      <c r="D266" s="71">
        <f>D267+D268+D269+D270+D271+D272+D273+D274+D275</f>
        <v>3280305.4673100002</v>
      </c>
      <c r="E266" s="71">
        <f>E267+E268+E269+E270+E271+E272+E273+E274+E275</f>
        <v>3091195.3899999997</v>
      </c>
      <c r="F266" s="21"/>
    </row>
    <row r="267" spans="1:6" ht="24" x14ac:dyDescent="0.2">
      <c r="A267" s="124"/>
      <c r="B267" s="125"/>
      <c r="C267" s="72" t="s">
        <v>225</v>
      </c>
      <c r="D267" s="71">
        <v>0</v>
      </c>
      <c r="E267" s="71">
        <v>0</v>
      </c>
      <c r="F267" s="21"/>
    </row>
    <row r="268" spans="1:6" ht="24" x14ac:dyDescent="0.2">
      <c r="A268" s="124"/>
      <c r="B268" s="125"/>
      <c r="C268" s="73" t="s">
        <v>226</v>
      </c>
      <c r="D268" s="71">
        <v>0</v>
      </c>
      <c r="E268" s="71">
        <v>0</v>
      </c>
      <c r="F268" s="21"/>
    </row>
    <row r="269" spans="1:6" x14ac:dyDescent="0.2">
      <c r="A269" s="124"/>
      <c r="B269" s="125"/>
      <c r="C269" s="72" t="s">
        <v>6</v>
      </c>
      <c r="D269" s="71">
        <v>0</v>
      </c>
      <c r="E269" s="71">
        <v>0</v>
      </c>
      <c r="F269" s="21"/>
    </row>
    <row r="270" spans="1:6" x14ac:dyDescent="0.2">
      <c r="A270" s="124"/>
      <c r="B270" s="125"/>
      <c r="C270" s="72" t="s">
        <v>7</v>
      </c>
      <c r="D270" s="71">
        <f>D294+D304+D314</f>
        <v>3280305.4673100002</v>
      </c>
      <c r="E270" s="71">
        <f>E294+E304+E314</f>
        <v>3091195.3899999997</v>
      </c>
      <c r="F270" s="21"/>
    </row>
    <row r="271" spans="1:6" x14ac:dyDescent="0.2">
      <c r="A271" s="124"/>
      <c r="B271" s="125"/>
      <c r="C271" s="72" t="s">
        <v>227</v>
      </c>
      <c r="D271" s="74">
        <v>0</v>
      </c>
      <c r="E271" s="75">
        <v>0</v>
      </c>
    </row>
    <row r="272" spans="1:6" x14ac:dyDescent="0.2">
      <c r="A272" s="124"/>
      <c r="B272" s="125"/>
      <c r="C272" s="76" t="s">
        <v>228</v>
      </c>
      <c r="D272" s="74">
        <v>0</v>
      </c>
      <c r="E272" s="75">
        <v>0</v>
      </c>
    </row>
    <row r="273" spans="1:5" x14ac:dyDescent="0.2">
      <c r="A273" s="124"/>
      <c r="B273" s="125"/>
      <c r="C273" s="77" t="s">
        <v>229</v>
      </c>
      <c r="D273" s="71">
        <v>0</v>
      </c>
      <c r="E273" s="71">
        <v>0</v>
      </c>
    </row>
    <row r="274" spans="1:5" x14ac:dyDescent="0.2">
      <c r="A274" s="124"/>
      <c r="B274" s="125"/>
      <c r="C274" s="78" t="s">
        <v>230</v>
      </c>
      <c r="D274" s="74">
        <v>0</v>
      </c>
      <c r="E274" s="75">
        <v>0</v>
      </c>
    </row>
    <row r="275" spans="1:5" x14ac:dyDescent="0.2">
      <c r="A275" s="124"/>
      <c r="B275" s="125"/>
      <c r="C275" s="78" t="s">
        <v>231</v>
      </c>
      <c r="D275" s="74">
        <v>0</v>
      </c>
      <c r="E275" s="75">
        <v>0</v>
      </c>
    </row>
    <row r="276" spans="1:5" hidden="1" x14ac:dyDescent="0.2">
      <c r="A276" s="122" t="s">
        <v>83</v>
      </c>
      <c r="B276" s="123" t="s">
        <v>84</v>
      </c>
      <c r="C276" s="26" t="s">
        <v>4</v>
      </c>
      <c r="D276" s="57">
        <v>0</v>
      </c>
      <c r="E276" s="23">
        <v>0</v>
      </c>
    </row>
    <row r="277" spans="1:5" hidden="1" x14ac:dyDescent="0.2">
      <c r="A277" s="122"/>
      <c r="B277" s="123"/>
      <c r="C277" s="28" t="s">
        <v>5</v>
      </c>
      <c r="D277" s="57">
        <v>0</v>
      </c>
      <c r="E277" s="23">
        <v>0</v>
      </c>
    </row>
    <row r="278" spans="1:5" hidden="1" x14ac:dyDescent="0.2">
      <c r="A278" s="122"/>
      <c r="B278" s="123"/>
      <c r="C278" s="28" t="s">
        <v>6</v>
      </c>
      <c r="D278" s="57">
        <v>0</v>
      </c>
      <c r="E278" s="23">
        <v>0</v>
      </c>
    </row>
    <row r="279" spans="1:5" hidden="1" x14ac:dyDescent="0.2">
      <c r="A279" s="122"/>
      <c r="B279" s="123"/>
      <c r="C279" s="28" t="s">
        <v>7</v>
      </c>
      <c r="D279" s="57">
        <v>0</v>
      </c>
      <c r="E279" s="23">
        <v>0</v>
      </c>
    </row>
    <row r="280" spans="1:5" ht="24" hidden="1" x14ac:dyDescent="0.2">
      <c r="A280" s="122"/>
      <c r="B280" s="123"/>
      <c r="C280" s="22" t="s">
        <v>8</v>
      </c>
      <c r="D280" s="57"/>
      <c r="E280" s="23"/>
    </row>
    <row r="281" spans="1:5" hidden="1" x14ac:dyDescent="0.2">
      <c r="A281" s="122"/>
      <c r="B281" s="123"/>
      <c r="C281" s="28" t="s">
        <v>9</v>
      </c>
      <c r="D281" s="57">
        <v>0</v>
      </c>
      <c r="E281" s="23">
        <v>0</v>
      </c>
    </row>
    <row r="282" spans="1:5" hidden="1" x14ac:dyDescent="0.2">
      <c r="A282" s="122" t="s">
        <v>85</v>
      </c>
      <c r="B282" s="123" t="s">
        <v>86</v>
      </c>
      <c r="C282" s="26" t="s">
        <v>4</v>
      </c>
      <c r="D282" s="57">
        <v>0</v>
      </c>
      <c r="E282" s="23">
        <v>0</v>
      </c>
    </row>
    <row r="283" spans="1:5" hidden="1" x14ac:dyDescent="0.2">
      <c r="A283" s="122"/>
      <c r="B283" s="123"/>
      <c r="C283" s="28" t="s">
        <v>5</v>
      </c>
      <c r="D283" s="57">
        <v>0</v>
      </c>
      <c r="E283" s="23">
        <v>0</v>
      </c>
    </row>
    <row r="284" spans="1:5" hidden="1" x14ac:dyDescent="0.2">
      <c r="A284" s="122"/>
      <c r="B284" s="123"/>
      <c r="C284" s="28" t="s">
        <v>6</v>
      </c>
      <c r="D284" s="57">
        <v>0</v>
      </c>
      <c r="E284" s="23">
        <v>0</v>
      </c>
    </row>
    <row r="285" spans="1:5" hidden="1" x14ac:dyDescent="0.2">
      <c r="A285" s="122"/>
      <c r="B285" s="123"/>
      <c r="C285" s="28" t="s">
        <v>7</v>
      </c>
      <c r="D285" s="57">
        <v>0</v>
      </c>
      <c r="E285" s="23">
        <v>0</v>
      </c>
    </row>
    <row r="286" spans="1:5" ht="24" hidden="1" x14ac:dyDescent="0.2">
      <c r="A286" s="122"/>
      <c r="B286" s="123"/>
      <c r="C286" s="22" t="s">
        <v>8</v>
      </c>
      <c r="D286" s="57"/>
      <c r="E286" s="23"/>
    </row>
    <row r="287" spans="1:5" hidden="1" x14ac:dyDescent="0.2">
      <c r="A287" s="122"/>
      <c r="B287" s="123"/>
      <c r="C287" s="28" t="s">
        <v>9</v>
      </c>
      <c r="D287" s="57">
        <v>0</v>
      </c>
      <c r="E287" s="23">
        <v>0</v>
      </c>
    </row>
    <row r="288" spans="1:5" hidden="1" x14ac:dyDescent="0.2">
      <c r="A288" s="122" t="s">
        <v>87</v>
      </c>
      <c r="B288" s="123" t="s">
        <v>88</v>
      </c>
      <c r="C288" s="26" t="s">
        <v>4</v>
      </c>
      <c r="D288" s="57">
        <v>0</v>
      </c>
      <c r="E288" s="23">
        <v>0</v>
      </c>
    </row>
    <row r="289" spans="1:5" hidden="1" x14ac:dyDescent="0.2">
      <c r="A289" s="122"/>
      <c r="B289" s="123"/>
      <c r="C289" s="28" t="s">
        <v>5</v>
      </c>
      <c r="D289" s="57">
        <v>0</v>
      </c>
      <c r="E289" s="23">
        <v>0</v>
      </c>
    </row>
    <row r="290" spans="1:5" hidden="1" x14ac:dyDescent="0.2">
      <c r="A290" s="122"/>
      <c r="B290" s="123"/>
      <c r="C290" s="28" t="s">
        <v>6</v>
      </c>
      <c r="D290" s="57">
        <v>0</v>
      </c>
      <c r="E290" s="23">
        <v>0</v>
      </c>
    </row>
    <row r="291" spans="1:5" hidden="1" x14ac:dyDescent="0.2">
      <c r="A291" s="122"/>
      <c r="B291" s="123"/>
      <c r="C291" s="28" t="s">
        <v>7</v>
      </c>
      <c r="D291" s="57">
        <v>0</v>
      </c>
      <c r="E291" s="23">
        <v>0</v>
      </c>
    </row>
    <row r="292" spans="1:5" ht="24" hidden="1" x14ac:dyDescent="0.2">
      <c r="A292" s="122"/>
      <c r="B292" s="123"/>
      <c r="C292" s="22" t="s">
        <v>8</v>
      </c>
      <c r="D292" s="57"/>
      <c r="E292" s="23"/>
    </row>
    <row r="293" spans="1:5" hidden="1" x14ac:dyDescent="0.2">
      <c r="A293" s="122"/>
      <c r="B293" s="123"/>
      <c r="C293" s="28" t="s">
        <v>9</v>
      </c>
      <c r="D293" s="57">
        <v>0</v>
      </c>
      <c r="E293" s="23">
        <v>0</v>
      </c>
    </row>
    <row r="294" spans="1:5" x14ac:dyDescent="0.2">
      <c r="A294" s="122" t="s">
        <v>89</v>
      </c>
      <c r="B294" s="123" t="s">
        <v>63</v>
      </c>
      <c r="C294" s="19" t="s">
        <v>224</v>
      </c>
      <c r="D294" s="71">
        <f>D295+D296+D297+D298+D299+D300+D301+D302+D303</f>
        <v>2292356.858</v>
      </c>
      <c r="E294" s="71">
        <f>E295+E296+E297+E298+E299+E300+E301+E302+E303</f>
        <v>2173259.1646699999</v>
      </c>
    </row>
    <row r="295" spans="1:5" ht="24" x14ac:dyDescent="0.2">
      <c r="A295" s="122"/>
      <c r="B295" s="123"/>
      <c r="C295" s="22" t="s">
        <v>225</v>
      </c>
      <c r="D295" s="52">
        <v>0</v>
      </c>
      <c r="E295" s="20">
        <v>0</v>
      </c>
    </row>
    <row r="296" spans="1:5" ht="24" x14ac:dyDescent="0.2">
      <c r="A296" s="122"/>
      <c r="B296" s="123"/>
      <c r="C296" s="66" t="s">
        <v>226</v>
      </c>
      <c r="D296" s="52">
        <v>0</v>
      </c>
      <c r="E296" s="20">
        <v>0</v>
      </c>
    </row>
    <row r="297" spans="1:5" x14ac:dyDescent="0.2">
      <c r="A297" s="122"/>
      <c r="B297" s="123"/>
      <c r="C297" s="22" t="s">
        <v>6</v>
      </c>
      <c r="D297" s="52">
        <v>0</v>
      </c>
      <c r="E297" s="20">
        <v>0</v>
      </c>
    </row>
    <row r="298" spans="1:5" x14ac:dyDescent="0.2">
      <c r="A298" s="122"/>
      <c r="B298" s="123"/>
      <c r="C298" s="22" t="s">
        <v>7</v>
      </c>
      <c r="D298" s="52">
        <v>2292356.858</v>
      </c>
      <c r="E298" s="20">
        <v>2173259.1646699999</v>
      </c>
    </row>
    <row r="299" spans="1:5" x14ac:dyDescent="0.2">
      <c r="A299" s="122"/>
      <c r="B299" s="123"/>
      <c r="C299" s="22" t="s">
        <v>227</v>
      </c>
      <c r="D299" s="57">
        <v>0</v>
      </c>
      <c r="E299" s="23">
        <v>0</v>
      </c>
    </row>
    <row r="300" spans="1:5" x14ac:dyDescent="0.2">
      <c r="A300" s="122"/>
      <c r="B300" s="123"/>
      <c r="C300" s="64" t="s">
        <v>228</v>
      </c>
      <c r="D300" s="57">
        <v>0</v>
      </c>
      <c r="E300" s="23">
        <v>0</v>
      </c>
    </row>
    <row r="301" spans="1:5" x14ac:dyDescent="0.2">
      <c r="A301" s="122"/>
      <c r="B301" s="123"/>
      <c r="C301" s="67" t="s">
        <v>229</v>
      </c>
      <c r="D301" s="52">
        <v>0</v>
      </c>
      <c r="E301" s="25">
        <v>0</v>
      </c>
    </row>
    <row r="302" spans="1:5" x14ac:dyDescent="0.2">
      <c r="A302" s="122"/>
      <c r="B302" s="123"/>
      <c r="C302" s="68" t="s">
        <v>230</v>
      </c>
      <c r="D302" s="57">
        <v>0</v>
      </c>
      <c r="E302" s="23">
        <v>0</v>
      </c>
    </row>
    <row r="303" spans="1:5" x14ac:dyDescent="0.2">
      <c r="A303" s="122"/>
      <c r="B303" s="123"/>
      <c r="C303" s="68" t="s">
        <v>231</v>
      </c>
      <c r="D303" s="57">
        <v>0</v>
      </c>
      <c r="E303" s="23">
        <v>0</v>
      </c>
    </row>
    <row r="304" spans="1:5" x14ac:dyDescent="0.2">
      <c r="A304" s="122" t="s">
        <v>90</v>
      </c>
      <c r="B304" s="123" t="s">
        <v>67</v>
      </c>
      <c r="C304" s="19" t="s">
        <v>224</v>
      </c>
      <c r="D304" s="71">
        <f>D305+D306+D307+D308+D309+D310+D311+D312+D313</f>
        <v>396847.804</v>
      </c>
      <c r="E304" s="71">
        <f>E305+E306+E307+E308+E309+E310+E311+E312+E313</f>
        <v>396847.804</v>
      </c>
    </row>
    <row r="305" spans="1:5" ht="24" x14ac:dyDescent="0.2">
      <c r="A305" s="122"/>
      <c r="B305" s="123"/>
      <c r="C305" s="22" t="s">
        <v>225</v>
      </c>
      <c r="D305" s="52">
        <v>0</v>
      </c>
      <c r="E305" s="25">
        <v>0</v>
      </c>
    </row>
    <row r="306" spans="1:5" ht="24" x14ac:dyDescent="0.2">
      <c r="A306" s="122"/>
      <c r="B306" s="123"/>
      <c r="C306" s="66" t="s">
        <v>226</v>
      </c>
      <c r="D306" s="52">
        <v>0</v>
      </c>
      <c r="E306" s="25">
        <v>0</v>
      </c>
    </row>
    <row r="307" spans="1:5" x14ac:dyDescent="0.2">
      <c r="A307" s="122"/>
      <c r="B307" s="123"/>
      <c r="C307" s="22" t="s">
        <v>6</v>
      </c>
      <c r="D307" s="52">
        <v>0</v>
      </c>
      <c r="E307" s="25">
        <v>0</v>
      </c>
    </row>
    <row r="308" spans="1:5" x14ac:dyDescent="0.2">
      <c r="A308" s="122"/>
      <c r="B308" s="123"/>
      <c r="C308" s="22" t="s">
        <v>7</v>
      </c>
      <c r="D308" s="52">
        <v>396847.804</v>
      </c>
      <c r="E308" s="25">
        <v>396847.804</v>
      </c>
    </row>
    <row r="309" spans="1:5" x14ac:dyDescent="0.2">
      <c r="A309" s="122"/>
      <c r="B309" s="123"/>
      <c r="C309" s="22" t="s">
        <v>227</v>
      </c>
      <c r="D309" s="57">
        <v>0</v>
      </c>
      <c r="E309" s="23">
        <v>0</v>
      </c>
    </row>
    <row r="310" spans="1:5" x14ac:dyDescent="0.2">
      <c r="A310" s="122"/>
      <c r="B310" s="123"/>
      <c r="C310" s="64" t="s">
        <v>228</v>
      </c>
      <c r="D310" s="57">
        <v>0</v>
      </c>
      <c r="E310" s="23">
        <v>0</v>
      </c>
    </row>
    <row r="311" spans="1:5" x14ac:dyDescent="0.2">
      <c r="A311" s="122"/>
      <c r="B311" s="123"/>
      <c r="C311" s="67" t="s">
        <v>229</v>
      </c>
      <c r="D311" s="52">
        <v>0</v>
      </c>
      <c r="E311" s="25">
        <v>0</v>
      </c>
    </row>
    <row r="312" spans="1:5" x14ac:dyDescent="0.2">
      <c r="A312" s="122"/>
      <c r="B312" s="123"/>
      <c r="C312" s="68" t="s">
        <v>230</v>
      </c>
      <c r="D312" s="57">
        <v>0</v>
      </c>
      <c r="E312" s="23">
        <v>0</v>
      </c>
    </row>
    <row r="313" spans="1:5" x14ac:dyDescent="0.2">
      <c r="A313" s="122"/>
      <c r="B313" s="123"/>
      <c r="C313" s="68" t="s">
        <v>231</v>
      </c>
      <c r="D313" s="57">
        <v>0</v>
      </c>
      <c r="E313" s="23">
        <v>0</v>
      </c>
    </row>
    <row r="314" spans="1:5" x14ac:dyDescent="0.2">
      <c r="A314" s="122" t="s">
        <v>91</v>
      </c>
      <c r="B314" s="123" t="s">
        <v>92</v>
      </c>
      <c r="C314" s="19" t="s">
        <v>224</v>
      </c>
      <c r="D314" s="71">
        <f>D315+D316+D317+D318+D319+D320+D321+D322+D323</f>
        <v>591100.80530999997</v>
      </c>
      <c r="E314" s="71">
        <f>E315+E316+E317+E318+E319+E320+E321+E322+E323</f>
        <v>521088.42132999998</v>
      </c>
    </row>
    <row r="315" spans="1:5" ht="24" x14ac:dyDescent="0.2">
      <c r="A315" s="122"/>
      <c r="B315" s="123"/>
      <c r="C315" s="22" t="s">
        <v>225</v>
      </c>
      <c r="D315" s="52">
        <v>0</v>
      </c>
      <c r="E315" s="25">
        <v>0</v>
      </c>
    </row>
    <row r="316" spans="1:5" ht="24" x14ac:dyDescent="0.2">
      <c r="A316" s="122"/>
      <c r="B316" s="123"/>
      <c r="C316" s="66" t="s">
        <v>226</v>
      </c>
      <c r="D316" s="52">
        <v>0</v>
      </c>
      <c r="E316" s="25">
        <v>0</v>
      </c>
    </row>
    <row r="317" spans="1:5" x14ac:dyDescent="0.2">
      <c r="A317" s="122"/>
      <c r="B317" s="123"/>
      <c r="C317" s="22" t="s">
        <v>6</v>
      </c>
      <c r="D317" s="52">
        <v>0</v>
      </c>
      <c r="E317" s="25">
        <v>0</v>
      </c>
    </row>
    <row r="318" spans="1:5" x14ac:dyDescent="0.2">
      <c r="A318" s="122"/>
      <c r="B318" s="123"/>
      <c r="C318" s="22" t="s">
        <v>7</v>
      </c>
      <c r="D318" s="52">
        <v>591100.80530999997</v>
      </c>
      <c r="E318" s="25">
        <v>521088.42132999998</v>
      </c>
    </row>
    <row r="319" spans="1:5" x14ac:dyDescent="0.2">
      <c r="A319" s="122"/>
      <c r="B319" s="123"/>
      <c r="C319" s="22" t="s">
        <v>227</v>
      </c>
      <c r="D319" s="57">
        <v>0</v>
      </c>
      <c r="E319" s="23">
        <v>0</v>
      </c>
    </row>
    <row r="320" spans="1:5" x14ac:dyDescent="0.2">
      <c r="A320" s="122"/>
      <c r="B320" s="123"/>
      <c r="C320" s="64" t="s">
        <v>228</v>
      </c>
      <c r="D320" s="57">
        <v>0</v>
      </c>
      <c r="E320" s="23">
        <v>0</v>
      </c>
    </row>
    <row r="321" spans="1:6" x14ac:dyDescent="0.2">
      <c r="A321" s="122"/>
      <c r="B321" s="123"/>
      <c r="C321" s="67" t="s">
        <v>229</v>
      </c>
      <c r="D321" s="52">
        <v>0</v>
      </c>
      <c r="E321" s="25">
        <v>0</v>
      </c>
    </row>
    <row r="322" spans="1:6" x14ac:dyDescent="0.2">
      <c r="A322" s="122"/>
      <c r="B322" s="123"/>
      <c r="C322" s="68" t="s">
        <v>230</v>
      </c>
      <c r="D322" s="57">
        <v>0</v>
      </c>
      <c r="E322" s="23">
        <v>0</v>
      </c>
    </row>
    <row r="323" spans="1:6" x14ac:dyDescent="0.2">
      <c r="A323" s="122"/>
      <c r="B323" s="123"/>
      <c r="C323" s="68" t="s">
        <v>231</v>
      </c>
      <c r="D323" s="57">
        <v>0</v>
      </c>
      <c r="E323" s="23">
        <v>0</v>
      </c>
    </row>
    <row r="326" spans="1:6" ht="73.5" customHeight="1" x14ac:dyDescent="0.35">
      <c r="A326" s="151" t="s">
        <v>241</v>
      </c>
      <c r="B326" s="152"/>
      <c r="C326" s="58"/>
      <c r="D326" s="153" t="s">
        <v>238</v>
      </c>
      <c r="E326" s="154"/>
      <c r="F326" s="47"/>
    </row>
    <row r="327" spans="1:6" ht="21" customHeight="1" x14ac:dyDescent="0.3">
      <c r="C327" s="27"/>
      <c r="D327" s="126"/>
      <c r="E327" s="126"/>
    </row>
    <row r="328" spans="1:6" ht="75" customHeight="1" x14ac:dyDescent="0.2">
      <c r="A328" s="127"/>
      <c r="B328" s="127"/>
      <c r="D328" s="151"/>
      <c r="E328" s="152"/>
    </row>
  </sheetData>
  <mergeCells count="98">
    <mergeCell ref="A8:A17"/>
    <mergeCell ref="B8:B17"/>
    <mergeCell ref="A2:E3"/>
    <mergeCell ref="D326:E326"/>
    <mergeCell ref="A326:B326"/>
    <mergeCell ref="B250:B255"/>
    <mergeCell ref="A218:A227"/>
    <mergeCell ref="B218:B227"/>
    <mergeCell ref="A228:A233"/>
    <mergeCell ref="B228:B233"/>
    <mergeCell ref="A234:A239"/>
    <mergeCell ref="B234:B239"/>
    <mergeCell ref="A212:A217"/>
    <mergeCell ref="B194:B199"/>
    <mergeCell ref="A164:A169"/>
    <mergeCell ref="B164:B169"/>
    <mergeCell ref="D327:E327"/>
    <mergeCell ref="A328:B328"/>
    <mergeCell ref="D328:E328"/>
    <mergeCell ref="A5:A6"/>
    <mergeCell ref="B5:B6"/>
    <mergeCell ref="C5:C6"/>
    <mergeCell ref="D5:E5"/>
    <mergeCell ref="A256:A265"/>
    <mergeCell ref="B256:B265"/>
    <mergeCell ref="B212:B217"/>
    <mergeCell ref="A182:A187"/>
    <mergeCell ref="B182:B187"/>
    <mergeCell ref="A188:A193"/>
    <mergeCell ref="A240:A249"/>
    <mergeCell ref="B240:B249"/>
    <mergeCell ref="A250:A255"/>
    <mergeCell ref="A200:A205"/>
    <mergeCell ref="B200:B205"/>
    <mergeCell ref="A206:A211"/>
    <mergeCell ref="B206:B211"/>
    <mergeCell ref="A170:A175"/>
    <mergeCell ref="B170:B175"/>
    <mergeCell ref="A176:A181"/>
    <mergeCell ref="B176:B181"/>
    <mergeCell ref="B188:B193"/>
    <mergeCell ref="A144:A153"/>
    <mergeCell ref="B144:B153"/>
    <mergeCell ref="A154:A163"/>
    <mergeCell ref="B154:B163"/>
    <mergeCell ref="A194:A199"/>
    <mergeCell ref="A122:A127"/>
    <mergeCell ref="B122:B127"/>
    <mergeCell ref="A128:A137"/>
    <mergeCell ref="B128:B137"/>
    <mergeCell ref="A138:A143"/>
    <mergeCell ref="B138:B143"/>
    <mergeCell ref="A104:A109"/>
    <mergeCell ref="B104:B109"/>
    <mergeCell ref="A110:A115"/>
    <mergeCell ref="B110:B115"/>
    <mergeCell ref="A116:A121"/>
    <mergeCell ref="B116:B121"/>
    <mergeCell ref="A86:A91"/>
    <mergeCell ref="B86:B91"/>
    <mergeCell ref="A92:A97"/>
    <mergeCell ref="B92:B97"/>
    <mergeCell ref="A98:A103"/>
    <mergeCell ref="B98:B103"/>
    <mergeCell ref="A266:A275"/>
    <mergeCell ref="B266:B275"/>
    <mergeCell ref="A40:A45"/>
    <mergeCell ref="B40:B45"/>
    <mergeCell ref="A46:A51"/>
    <mergeCell ref="B46:B51"/>
    <mergeCell ref="A52:A61"/>
    <mergeCell ref="B52:B61"/>
    <mergeCell ref="A62:A67"/>
    <mergeCell ref="B62:B67"/>
    <mergeCell ref="A68:A73"/>
    <mergeCell ref="B68:B73"/>
    <mergeCell ref="A74:A79"/>
    <mergeCell ref="B74:B79"/>
    <mergeCell ref="A80:A85"/>
    <mergeCell ref="B80:B85"/>
    <mergeCell ref="A18:A27"/>
    <mergeCell ref="B18:B27"/>
    <mergeCell ref="A28:A33"/>
    <mergeCell ref="B28:B33"/>
    <mergeCell ref="A34:A39"/>
    <mergeCell ref="B34:B39"/>
    <mergeCell ref="A276:A281"/>
    <mergeCell ref="B276:B281"/>
    <mergeCell ref="A282:A287"/>
    <mergeCell ref="B282:B287"/>
    <mergeCell ref="A314:A323"/>
    <mergeCell ref="B314:B323"/>
    <mergeCell ref="A288:A293"/>
    <mergeCell ref="B288:B293"/>
    <mergeCell ref="A294:A303"/>
    <mergeCell ref="B294:B303"/>
    <mergeCell ref="A304:A313"/>
    <mergeCell ref="B304:B313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1" manualBreakCount="1">
    <brk id="256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view="pageBreakPreview" zoomScaleNormal="100" zoomScaleSheetLayoutView="100" workbookViewId="0">
      <selection activeCell="H12" sqref="H12:I12"/>
    </sheetView>
  </sheetViews>
  <sheetFormatPr defaultRowHeight="15" x14ac:dyDescent="0.25"/>
  <cols>
    <col min="1" max="1" width="57.5" style="9" customWidth="1"/>
    <col min="2" max="5" width="15.25" style="9" customWidth="1"/>
    <col min="6" max="16384" width="9" style="9"/>
  </cols>
  <sheetData>
    <row r="1" spans="1:5" x14ac:dyDescent="0.25">
      <c r="A1" s="1"/>
      <c r="B1" s="1"/>
      <c r="C1" s="1"/>
      <c r="D1" s="1"/>
      <c r="E1" s="50" t="s">
        <v>94</v>
      </c>
    </row>
    <row r="2" spans="1:5" ht="77.25" customHeight="1" x14ac:dyDescent="0.25">
      <c r="A2" s="135" t="s">
        <v>233</v>
      </c>
      <c r="B2" s="135"/>
      <c r="C2" s="135"/>
      <c r="D2" s="135"/>
      <c r="E2" s="135"/>
    </row>
    <row r="3" spans="1:5" x14ac:dyDescent="0.25">
      <c r="A3" s="10"/>
      <c r="B3" s="10"/>
      <c r="C3" s="10"/>
      <c r="D3" s="10"/>
      <c r="E3" s="11" t="s">
        <v>93</v>
      </c>
    </row>
    <row r="4" spans="1:5" ht="60.75" customHeight="1" x14ac:dyDescent="0.25">
      <c r="A4" s="136" t="s">
        <v>95</v>
      </c>
      <c r="B4" s="138" t="s">
        <v>96</v>
      </c>
      <c r="C4" s="139"/>
      <c r="D4" s="138" t="s">
        <v>97</v>
      </c>
      <c r="E4" s="139"/>
    </row>
    <row r="5" spans="1:5" ht="60.75" customHeight="1" x14ac:dyDescent="0.25">
      <c r="A5" s="137"/>
      <c r="B5" s="2" t="s">
        <v>98</v>
      </c>
      <c r="C5" s="2" t="s">
        <v>99</v>
      </c>
      <c r="D5" s="2" t="s">
        <v>98</v>
      </c>
      <c r="E5" s="2" t="s">
        <v>100</v>
      </c>
    </row>
    <row r="6" spans="1:5" x14ac:dyDescent="0.25">
      <c r="A6" s="3">
        <v>1</v>
      </c>
      <c r="B6" s="2">
        <v>2</v>
      </c>
      <c r="C6" s="2">
        <v>3</v>
      </c>
      <c r="D6" s="2">
        <v>4</v>
      </c>
      <c r="E6" s="2">
        <v>5</v>
      </c>
    </row>
    <row r="7" spans="1:5" ht="88.5" customHeight="1" x14ac:dyDescent="0.25">
      <c r="A7" s="4" t="s">
        <v>101</v>
      </c>
      <c r="B7" s="5">
        <v>0</v>
      </c>
      <c r="C7" s="5">
        <v>0</v>
      </c>
      <c r="D7" s="5">
        <v>0</v>
      </c>
      <c r="E7" s="5">
        <v>0</v>
      </c>
    </row>
    <row r="8" spans="1:5" ht="88.5" customHeight="1" x14ac:dyDescent="0.25">
      <c r="A8" s="4" t="s">
        <v>102</v>
      </c>
      <c r="B8" s="5">
        <v>0</v>
      </c>
      <c r="C8" s="5">
        <v>0</v>
      </c>
      <c r="D8" s="5">
        <v>87619.274999999994</v>
      </c>
      <c r="E8" s="5">
        <v>80169.520999999993</v>
      </c>
    </row>
    <row r="9" spans="1:5" ht="88.5" customHeight="1" x14ac:dyDescent="0.25">
      <c r="A9" s="6" t="s">
        <v>103</v>
      </c>
      <c r="B9" s="7">
        <v>0</v>
      </c>
      <c r="C9" s="7">
        <v>0</v>
      </c>
      <c r="D9" s="8">
        <v>0</v>
      </c>
      <c r="E9" s="8">
        <v>0</v>
      </c>
    </row>
    <row r="10" spans="1:5" ht="88.5" customHeight="1" x14ac:dyDescent="0.25">
      <c r="A10" s="4" t="s">
        <v>201</v>
      </c>
      <c r="B10" s="60">
        <v>0</v>
      </c>
      <c r="C10" s="60">
        <v>0</v>
      </c>
      <c r="D10" s="7">
        <v>0</v>
      </c>
      <c r="E10" s="7">
        <v>0</v>
      </c>
    </row>
    <row r="11" spans="1:5" ht="88.5" customHeight="1" x14ac:dyDescent="0.25">
      <c r="A11" s="4" t="s">
        <v>232</v>
      </c>
      <c r="B11" s="7">
        <v>40000</v>
      </c>
      <c r="C11" s="7">
        <v>46502</v>
      </c>
      <c r="D11" s="7">
        <v>0</v>
      </c>
      <c r="E11" s="7">
        <v>0</v>
      </c>
    </row>
    <row r="12" spans="1:5" ht="88.5" customHeight="1" x14ac:dyDescent="0.25">
      <c r="A12" s="4" t="s">
        <v>104</v>
      </c>
      <c r="B12" s="7">
        <v>0</v>
      </c>
      <c r="C12" s="7">
        <v>0</v>
      </c>
      <c r="D12" s="7">
        <v>0</v>
      </c>
      <c r="E12" s="7">
        <v>0</v>
      </c>
    </row>
    <row r="13" spans="1:5" ht="88.5" customHeight="1" x14ac:dyDescent="0.25">
      <c r="A13" s="4" t="s">
        <v>200</v>
      </c>
      <c r="B13" s="7">
        <v>3500</v>
      </c>
      <c r="C13" s="7">
        <v>3880</v>
      </c>
      <c r="D13" s="7">
        <v>0</v>
      </c>
      <c r="E13" s="7">
        <v>0</v>
      </c>
    </row>
    <row r="14" spans="1:5" x14ac:dyDescent="0.25">
      <c r="A14" s="12"/>
      <c r="B14" s="10"/>
      <c r="C14" s="10"/>
      <c r="D14" s="10"/>
      <c r="E14" s="10"/>
    </row>
    <row r="15" spans="1:5" x14ac:dyDescent="0.25">
      <c r="A15" s="12"/>
      <c r="B15" s="10"/>
      <c r="C15" s="140"/>
      <c r="D15" s="140"/>
      <c r="E15" s="140"/>
    </row>
    <row r="16" spans="1:5" ht="60.75" x14ac:dyDescent="0.3">
      <c r="A16" s="155" t="s">
        <v>242</v>
      </c>
      <c r="B16" s="141"/>
      <c r="C16" s="141"/>
      <c r="D16" s="156" t="s">
        <v>239</v>
      </c>
      <c r="E16" s="156"/>
    </row>
    <row r="17" spans="1:5" ht="18.75" x14ac:dyDescent="0.25">
      <c r="B17" s="13"/>
      <c r="C17" s="134"/>
      <c r="D17" s="134"/>
      <c r="E17" s="134"/>
    </row>
    <row r="18" spans="1:5" x14ac:dyDescent="0.25">
      <c r="A18" s="10"/>
      <c r="B18" s="10"/>
      <c r="C18" s="10"/>
      <c r="D18" s="10"/>
      <c r="E18" s="10"/>
    </row>
    <row r="19" spans="1:5" x14ac:dyDescent="0.25">
      <c r="A19" s="10"/>
      <c r="B19" s="10"/>
      <c r="C19" s="10"/>
      <c r="D19" s="10"/>
      <c r="E19" s="10"/>
    </row>
    <row r="20" spans="1:5" x14ac:dyDescent="0.25">
      <c r="A20" s="10"/>
      <c r="B20" s="10"/>
      <c r="C20" s="10"/>
      <c r="D20" s="10"/>
      <c r="E20" s="10"/>
    </row>
    <row r="21" spans="1:5" x14ac:dyDescent="0.25">
      <c r="A21" s="10"/>
      <c r="B21" s="10"/>
      <c r="C21" s="10"/>
      <c r="D21" s="10"/>
      <c r="E21" s="10"/>
    </row>
    <row r="22" spans="1:5" x14ac:dyDescent="0.25">
      <c r="A22" s="10"/>
      <c r="B22" s="10"/>
      <c r="C22" s="10"/>
      <c r="D22" s="10"/>
      <c r="E22" s="10"/>
    </row>
    <row r="23" spans="1:5" x14ac:dyDescent="0.25">
      <c r="A23" s="10"/>
      <c r="B23" s="10"/>
      <c r="C23" s="10"/>
      <c r="D23" s="10"/>
      <c r="E23" s="10"/>
    </row>
    <row r="24" spans="1:5" x14ac:dyDescent="0.25">
      <c r="A24" s="10"/>
      <c r="B24" s="10"/>
      <c r="C24" s="10"/>
      <c r="D24" s="10"/>
      <c r="E24" s="10"/>
    </row>
    <row r="25" spans="1:5" x14ac:dyDescent="0.25">
      <c r="A25" s="10"/>
      <c r="B25" s="10"/>
      <c r="C25" s="10"/>
      <c r="D25" s="10"/>
      <c r="E25" s="10"/>
    </row>
  </sheetData>
  <mergeCells count="8">
    <mergeCell ref="C17:E17"/>
    <mergeCell ref="A2:E2"/>
    <mergeCell ref="A4:A5"/>
    <mergeCell ref="B4:C4"/>
    <mergeCell ref="D4:E4"/>
    <mergeCell ref="C15:E15"/>
    <mergeCell ref="D16:E16"/>
    <mergeCell ref="B16:C16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ф7</vt:lpstr>
      <vt:lpstr>ф8</vt:lpstr>
      <vt:lpstr>ф9</vt:lpstr>
      <vt:lpstr>ф10</vt:lpstr>
      <vt:lpstr>ф11</vt:lpstr>
      <vt:lpstr>ф10!Область_печати</vt:lpstr>
      <vt:lpstr>ф11!Область_печати</vt:lpstr>
      <vt:lpstr>ф7!Область_печати</vt:lpstr>
      <vt:lpstr>ф8!Область_печати</vt:lpstr>
      <vt:lpstr>ф9!Область_печати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Адлан Майрбекович Ахмадов</cp:lastModifiedBy>
  <cp:lastPrinted>2018-02-27T09:17:34Z</cp:lastPrinted>
  <dcterms:created xsi:type="dcterms:W3CDTF">2016-07-01T11:51:02Z</dcterms:created>
  <dcterms:modified xsi:type="dcterms:W3CDTF">2018-02-27T09:52:49Z</dcterms:modified>
</cp:coreProperties>
</file>